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png" ContentType="image/png"/>
  <Override PartName="/xl/drawings/drawing9.xml" ContentType="application/vnd.openxmlformats-officedocument.drawing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 tabRatio="989" firstSheet="1" activeTab="15"/>
  </bookViews>
  <sheets>
    <sheet name="ANNEX-33" sheetId="37" r:id="rId1"/>
    <sheet name="ANNEX-34" sheetId="43" r:id="rId2"/>
    <sheet name="ANNEX-35" sheetId="42" r:id="rId3"/>
    <sheet name="ANNEX-35A" sheetId="45" r:id="rId4"/>
    <sheet name="ANNEX-35B" sheetId="44" r:id="rId5"/>
    <sheet name="ANNEX-35C-PS-NPA-Bankwise" sheetId="51" r:id="rId6"/>
    <sheet name="ANNEX-36" sheetId="2" r:id="rId7"/>
    <sheet name="ANNEX-36A" sheetId="52" r:id="rId8"/>
    <sheet name="ANNEX-37" sheetId="3" r:id="rId9"/>
    <sheet name="ANNEX-37A" sheetId="47" r:id="rId10"/>
    <sheet name="ANNEX-37B-PS-NPA- Distwise" sheetId="48" r:id="rId11"/>
    <sheet name="ANNEX-38" sheetId="4" r:id="rId12"/>
    <sheet name="ANNEX-39" sheetId="5" r:id="rId13"/>
    <sheet name="ANNEX-39A" sheetId="49" r:id="rId14"/>
    <sheet name="ANNEX-40" sheetId="6" r:id="rId15"/>
    <sheet name="ANEX-40A" sheetId="50" r:id="rId16"/>
    <sheet name="ANNEX-41" sheetId="7" r:id="rId17"/>
    <sheet name="ANNEX-42" sheetId="8" r:id="rId18"/>
    <sheet name="ANNEX-43" sheetId="40" r:id="rId19"/>
    <sheet name="ANNEX-44" sheetId="9" r:id="rId20"/>
    <sheet name="ANNEX-45" sheetId="10" r:id="rId21"/>
    <sheet name="ANNEX-46" sheetId="41" r:id="rId22"/>
    <sheet name="ANNEX-47" sheetId="11" r:id="rId23"/>
    <sheet name="ANNEX-48" sheetId="12" r:id="rId24"/>
    <sheet name="ANNEX-49" sheetId="13" r:id="rId25"/>
    <sheet name="ANNEX-50" sheetId="14" r:id="rId26"/>
    <sheet name="ANNEX-67" sheetId="29" state="hidden" r:id="rId27"/>
    <sheet name="ANNEX-68" sheetId="30" state="hidden" r:id="rId28"/>
    <sheet name="ANNEX-49A" sheetId="55" r:id="rId29"/>
    <sheet name="ANNEX-50A" sheetId="54" r:id="rId30"/>
  </sheets>
  <definedNames>
    <definedName name="_xlnm.Print_Area" localSheetId="0">'ANNEX-33'!$A:$N</definedName>
    <definedName name="_xlnm.Print_Area" localSheetId="1">'ANNEX-34'!$A:$N</definedName>
    <definedName name="_xlnm.Print_Area" localSheetId="2">'ANNEX-35'!$A:$P</definedName>
    <definedName name="_xlnm.Print_Area" localSheetId="3">'ANNEX-35A'!$A:$M</definedName>
    <definedName name="_xlnm.Print_Area" localSheetId="4">'ANNEX-35B'!$A:$Q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51"/>
  <c r="K60" i="52"/>
  <c r="K62"/>
  <c r="J62"/>
  <c r="L62"/>
  <c r="M62"/>
  <c r="I62"/>
  <c r="J60"/>
  <c r="L60"/>
  <c r="M60"/>
  <c r="I60"/>
  <c r="N17" i="9"/>
  <c r="P6"/>
  <c r="P7"/>
  <c r="P8"/>
  <c r="P9"/>
  <c r="P10"/>
  <c r="P11"/>
  <c r="P12"/>
  <c r="P14"/>
  <c r="P15"/>
  <c r="P16"/>
  <c r="P5"/>
  <c r="M17"/>
  <c r="K17"/>
  <c r="J6"/>
  <c r="L6"/>
  <c r="J7"/>
  <c r="L7"/>
  <c r="J8"/>
  <c r="L8"/>
  <c r="J9"/>
  <c r="L9"/>
  <c r="J10"/>
  <c r="L10"/>
  <c r="J11"/>
  <c r="L11"/>
  <c r="J12"/>
  <c r="L12"/>
  <c r="J13"/>
  <c r="L13"/>
  <c r="P13" s="1"/>
  <c r="J14"/>
  <c r="L14"/>
  <c r="J15"/>
  <c r="L15"/>
  <c r="J16"/>
  <c r="L16"/>
  <c r="L5"/>
  <c r="J5"/>
  <c r="J17" s="1"/>
  <c r="H17" i="54"/>
  <c r="G17"/>
  <c r="F17"/>
  <c r="E17"/>
  <c r="D17"/>
  <c r="C17"/>
  <c r="H56" i="55"/>
  <c r="H55"/>
  <c r="G55"/>
  <c r="F55"/>
  <c r="E55"/>
  <c r="D55"/>
  <c r="C55"/>
  <c r="H50"/>
  <c r="G50"/>
  <c r="F50"/>
  <c r="E50"/>
  <c r="D50"/>
  <c r="C50"/>
  <c r="H45"/>
  <c r="G45"/>
  <c r="F45"/>
  <c r="E45"/>
  <c r="D45"/>
  <c r="C45"/>
  <c r="H39"/>
  <c r="G39"/>
  <c r="F39"/>
  <c r="E39"/>
  <c r="D39"/>
  <c r="C39"/>
  <c r="H34"/>
  <c r="G34"/>
  <c r="F34"/>
  <c r="E34"/>
  <c r="D34"/>
  <c r="C34"/>
  <c r="H31"/>
  <c r="G31"/>
  <c r="F31"/>
  <c r="E31"/>
  <c r="D31"/>
  <c r="C31"/>
  <c r="H17"/>
  <c r="H32" s="1"/>
  <c r="G17"/>
  <c r="G32" s="1"/>
  <c r="G56" s="1"/>
  <c r="F17"/>
  <c r="E17"/>
  <c r="D17"/>
  <c r="D32" s="1"/>
  <c r="D56" s="1"/>
  <c r="C17"/>
  <c r="C32" s="1"/>
  <c r="C56" s="1"/>
  <c r="R18" i="14"/>
  <c r="Q18"/>
  <c r="P18"/>
  <c r="O18"/>
  <c r="N18"/>
  <c r="M18"/>
  <c r="L18"/>
  <c r="K18"/>
  <c r="J18"/>
  <c r="I18"/>
  <c r="H18"/>
  <c r="G18"/>
  <c r="F18"/>
  <c r="E18"/>
  <c r="D18"/>
  <c r="C18"/>
  <c r="R56" i="13"/>
  <c r="Q56"/>
  <c r="P56"/>
  <c r="O56"/>
  <c r="N56"/>
  <c r="M56"/>
  <c r="L56"/>
  <c r="K56"/>
  <c r="J56"/>
  <c r="I56"/>
  <c r="H56"/>
  <c r="G56"/>
  <c r="F56"/>
  <c r="E56"/>
  <c r="D56"/>
  <c r="C56"/>
  <c r="R51"/>
  <c r="Q51"/>
  <c r="P51"/>
  <c r="O51"/>
  <c r="N51"/>
  <c r="M51"/>
  <c r="L51"/>
  <c r="K51"/>
  <c r="J51"/>
  <c r="I51"/>
  <c r="H51"/>
  <c r="G51"/>
  <c r="F51"/>
  <c r="E51"/>
  <c r="D51"/>
  <c r="C51"/>
  <c r="R46"/>
  <c r="Q46"/>
  <c r="P46"/>
  <c r="O46"/>
  <c r="N46"/>
  <c r="M46"/>
  <c r="L46"/>
  <c r="K46"/>
  <c r="J46"/>
  <c r="I46"/>
  <c r="H46"/>
  <c r="G46"/>
  <c r="F46"/>
  <c r="E46"/>
  <c r="D46"/>
  <c r="C46"/>
  <c r="R40"/>
  <c r="Q40"/>
  <c r="P40"/>
  <c r="O40"/>
  <c r="N40"/>
  <c r="M40"/>
  <c r="L40"/>
  <c r="K40"/>
  <c r="J40"/>
  <c r="I40"/>
  <c r="H40"/>
  <c r="G40"/>
  <c r="F40"/>
  <c r="E40"/>
  <c r="D40"/>
  <c r="C40"/>
  <c r="R35"/>
  <c r="Q35"/>
  <c r="P35"/>
  <c r="O35"/>
  <c r="N35"/>
  <c r="M35"/>
  <c r="L35"/>
  <c r="K35"/>
  <c r="J35"/>
  <c r="I35"/>
  <c r="H35"/>
  <c r="G35"/>
  <c r="F35"/>
  <c r="E35"/>
  <c r="D35"/>
  <c r="C35"/>
  <c r="R32"/>
  <c r="Q32"/>
  <c r="P32"/>
  <c r="O32"/>
  <c r="N32"/>
  <c r="M32"/>
  <c r="L32"/>
  <c r="K32"/>
  <c r="J32"/>
  <c r="I32"/>
  <c r="H32"/>
  <c r="G32"/>
  <c r="F32"/>
  <c r="E32"/>
  <c r="D32"/>
  <c r="C32"/>
  <c r="R18"/>
  <c r="R33" s="1"/>
  <c r="R57" s="1"/>
  <c r="Q18"/>
  <c r="Q33" s="1"/>
  <c r="Q57" s="1"/>
  <c r="P18"/>
  <c r="P33" s="1"/>
  <c r="P57" s="1"/>
  <c r="O18"/>
  <c r="O33" s="1"/>
  <c r="O57" s="1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Q18" i="12"/>
  <c r="P18"/>
  <c r="O18"/>
  <c r="N18"/>
  <c r="M18"/>
  <c r="L18"/>
  <c r="K18"/>
  <c r="J18"/>
  <c r="I18"/>
  <c r="H18"/>
  <c r="G18"/>
  <c r="F18"/>
  <c r="E18"/>
  <c r="D18"/>
  <c r="C18"/>
  <c r="Q55" i="11"/>
  <c r="P55"/>
  <c r="O55"/>
  <c r="N55"/>
  <c r="M55"/>
  <c r="L55"/>
  <c r="K55"/>
  <c r="J55"/>
  <c r="I55"/>
  <c r="H55"/>
  <c r="G55"/>
  <c r="F55"/>
  <c r="E55"/>
  <c r="D55"/>
  <c r="C55"/>
  <c r="Q50"/>
  <c r="P50"/>
  <c r="O50"/>
  <c r="N50"/>
  <c r="M50"/>
  <c r="L50"/>
  <c r="K50"/>
  <c r="J50"/>
  <c r="I50"/>
  <c r="H50"/>
  <c r="G50"/>
  <c r="F50"/>
  <c r="E50"/>
  <c r="D50"/>
  <c r="C50"/>
  <c r="Q45"/>
  <c r="P45"/>
  <c r="O45"/>
  <c r="N45"/>
  <c r="M45"/>
  <c r="L45"/>
  <c r="K45"/>
  <c r="J45"/>
  <c r="I45"/>
  <c r="H45"/>
  <c r="G45"/>
  <c r="F45"/>
  <c r="E45"/>
  <c r="D45"/>
  <c r="C45"/>
  <c r="Q39"/>
  <c r="Q56" s="1"/>
  <c r="P39"/>
  <c r="O39"/>
  <c r="N39"/>
  <c r="M39"/>
  <c r="L39"/>
  <c r="K39"/>
  <c r="J39"/>
  <c r="I39"/>
  <c r="H39"/>
  <c r="G39"/>
  <c r="F39"/>
  <c r="E39"/>
  <c r="D39"/>
  <c r="C39"/>
  <c r="Q34"/>
  <c r="P34"/>
  <c r="O34"/>
  <c r="N34"/>
  <c r="M34"/>
  <c r="L34"/>
  <c r="K34"/>
  <c r="J34"/>
  <c r="I34"/>
  <c r="I56" s="1"/>
  <c r="H34"/>
  <c r="G34"/>
  <c r="F34"/>
  <c r="E34"/>
  <c r="D34"/>
  <c r="C34"/>
  <c r="P32"/>
  <c r="O32"/>
  <c r="L32"/>
  <c r="L56" s="1"/>
  <c r="H32"/>
  <c r="D32"/>
  <c r="Q31"/>
  <c r="P31"/>
  <c r="O31"/>
  <c r="N31"/>
  <c r="M31"/>
  <c r="L31"/>
  <c r="K31"/>
  <c r="K32" s="1"/>
  <c r="J31"/>
  <c r="I31"/>
  <c r="H31"/>
  <c r="G31"/>
  <c r="G32" s="1"/>
  <c r="G56" s="1"/>
  <c r="F31"/>
  <c r="E31"/>
  <c r="D31"/>
  <c r="C31"/>
  <c r="C32" s="1"/>
  <c r="Q17"/>
  <c r="Q32" s="1"/>
  <c r="P17"/>
  <c r="O17"/>
  <c r="N17"/>
  <c r="N32" s="1"/>
  <c r="M17"/>
  <c r="M32" s="1"/>
  <c r="L17"/>
  <c r="K17"/>
  <c r="J17"/>
  <c r="J32" s="1"/>
  <c r="J56" s="1"/>
  <c r="I17"/>
  <c r="I32" s="1"/>
  <c r="H17"/>
  <c r="G17"/>
  <c r="F17"/>
  <c r="F32" s="1"/>
  <c r="E17"/>
  <c r="E32" s="1"/>
  <c r="D17"/>
  <c r="C17"/>
  <c r="H16" i="41"/>
  <c r="G16"/>
  <c r="F16"/>
  <c r="E16"/>
  <c r="D16"/>
  <c r="C16"/>
  <c r="H16" i="10"/>
  <c r="G16"/>
  <c r="F16"/>
  <c r="E16"/>
  <c r="D16"/>
  <c r="C16"/>
  <c r="H17" i="9"/>
  <c r="G17"/>
  <c r="F17"/>
  <c r="E17"/>
  <c r="D17"/>
  <c r="C17"/>
  <c r="H54" i="40"/>
  <c r="G54"/>
  <c r="F54"/>
  <c r="E54"/>
  <c r="D54"/>
  <c r="C54"/>
  <c r="H49"/>
  <c r="G49"/>
  <c r="F49"/>
  <c r="E49"/>
  <c r="D49"/>
  <c r="C49"/>
  <c r="H44"/>
  <c r="G44"/>
  <c r="F44"/>
  <c r="E44"/>
  <c r="D44"/>
  <c r="C44"/>
  <c r="H38"/>
  <c r="G38"/>
  <c r="F38"/>
  <c r="E38"/>
  <c r="D38"/>
  <c r="C38"/>
  <c r="H33"/>
  <c r="G33"/>
  <c r="F33"/>
  <c r="E33"/>
  <c r="D33"/>
  <c r="C33"/>
  <c r="H30"/>
  <c r="G30"/>
  <c r="F30"/>
  <c r="E30"/>
  <c r="D30"/>
  <c r="C30"/>
  <c r="H16"/>
  <c r="G16"/>
  <c r="G31" s="1"/>
  <c r="G55" s="1"/>
  <c r="F16"/>
  <c r="F31" s="1"/>
  <c r="F55" s="1"/>
  <c r="E16"/>
  <c r="E31" s="1"/>
  <c r="E55" s="1"/>
  <c r="D16"/>
  <c r="C16"/>
  <c r="C31" s="1"/>
  <c r="C55" s="1"/>
  <c r="H54" i="8"/>
  <c r="G54"/>
  <c r="F54"/>
  <c r="E54"/>
  <c r="D54"/>
  <c r="C54"/>
  <c r="H49"/>
  <c r="G49"/>
  <c r="F49"/>
  <c r="E49"/>
  <c r="D49"/>
  <c r="C49"/>
  <c r="H44"/>
  <c r="G44"/>
  <c r="F44"/>
  <c r="E44"/>
  <c r="D44"/>
  <c r="C44"/>
  <c r="H38"/>
  <c r="G38"/>
  <c r="F38"/>
  <c r="E38"/>
  <c r="D38"/>
  <c r="C38"/>
  <c r="H33"/>
  <c r="G33"/>
  <c r="F33"/>
  <c r="E33"/>
  <c r="D33"/>
  <c r="C33"/>
  <c r="G31"/>
  <c r="G55" s="1"/>
  <c r="H30"/>
  <c r="G30"/>
  <c r="F30"/>
  <c r="E30"/>
  <c r="D30"/>
  <c r="C30"/>
  <c r="H16"/>
  <c r="H31" s="1"/>
  <c r="H55" s="1"/>
  <c r="G16"/>
  <c r="F16"/>
  <c r="E16"/>
  <c r="E31" s="1"/>
  <c r="E55" s="1"/>
  <c r="D16"/>
  <c r="D31" s="1"/>
  <c r="D55" s="1"/>
  <c r="C16"/>
  <c r="C31" s="1"/>
  <c r="C55" s="1"/>
  <c r="E57" i="7"/>
  <c r="H56"/>
  <c r="G56"/>
  <c r="F56"/>
  <c r="E56"/>
  <c r="D56"/>
  <c r="C56"/>
  <c r="H51"/>
  <c r="G51"/>
  <c r="F51"/>
  <c r="E51"/>
  <c r="D51"/>
  <c r="C51"/>
  <c r="H46"/>
  <c r="G46"/>
  <c r="F46"/>
  <c r="E46"/>
  <c r="D46"/>
  <c r="C46"/>
  <c r="H40"/>
  <c r="G40"/>
  <c r="F40"/>
  <c r="E40"/>
  <c r="D40"/>
  <c r="C40"/>
  <c r="H35"/>
  <c r="G35"/>
  <c r="F35"/>
  <c r="E35"/>
  <c r="D35"/>
  <c r="C35"/>
  <c r="E33"/>
  <c r="H32"/>
  <c r="G32"/>
  <c r="F32"/>
  <c r="E32"/>
  <c r="D32"/>
  <c r="C32"/>
  <c r="H18"/>
  <c r="G18"/>
  <c r="G33" s="1"/>
  <c r="G57" s="1"/>
  <c r="F18"/>
  <c r="F33" s="1"/>
  <c r="E18"/>
  <c r="D18"/>
  <c r="C18"/>
  <c r="C33" s="1"/>
  <c r="C57" s="1"/>
  <c r="Q18" i="50"/>
  <c r="P18"/>
  <c r="O18"/>
  <c r="N18"/>
  <c r="M18"/>
  <c r="K18"/>
  <c r="J18"/>
  <c r="I18"/>
  <c r="L18" s="1"/>
  <c r="H18"/>
  <c r="F18"/>
  <c r="E18"/>
  <c r="D18"/>
  <c r="C18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S18" i="6"/>
  <c r="T18" s="1"/>
  <c r="R18"/>
  <c r="Q18"/>
  <c r="P18"/>
  <c r="N18"/>
  <c r="O18" s="1"/>
  <c r="M18"/>
  <c r="L18"/>
  <c r="K18"/>
  <c r="J18"/>
  <c r="I18"/>
  <c r="H18"/>
  <c r="F18"/>
  <c r="G18" s="1"/>
  <c r="E18"/>
  <c r="D18"/>
  <c r="C18"/>
  <c r="T17"/>
  <c r="O17"/>
  <c r="J17"/>
  <c r="G17"/>
  <c r="T16"/>
  <c r="O16"/>
  <c r="J16"/>
  <c r="G16"/>
  <c r="T15"/>
  <c r="O15"/>
  <c r="J15"/>
  <c r="G15"/>
  <c r="T14"/>
  <c r="O14"/>
  <c r="J14"/>
  <c r="G14"/>
  <c r="T13"/>
  <c r="O13"/>
  <c r="J13"/>
  <c r="G13"/>
  <c r="T12"/>
  <c r="O12"/>
  <c r="J12"/>
  <c r="G12"/>
  <c r="T11"/>
  <c r="O11"/>
  <c r="J11"/>
  <c r="G11"/>
  <c r="T10"/>
  <c r="O10"/>
  <c r="J10"/>
  <c r="G10"/>
  <c r="T9"/>
  <c r="O9"/>
  <c r="J9"/>
  <c r="G9"/>
  <c r="T8"/>
  <c r="O8"/>
  <c r="J8"/>
  <c r="G8"/>
  <c r="T7"/>
  <c r="O7"/>
  <c r="J7"/>
  <c r="G7"/>
  <c r="T6"/>
  <c r="O6"/>
  <c r="J6"/>
  <c r="G6"/>
  <c r="N57" i="49"/>
  <c r="P56"/>
  <c r="Q56" s="1"/>
  <c r="O56"/>
  <c r="N56"/>
  <c r="M56"/>
  <c r="L56"/>
  <c r="K56"/>
  <c r="J56"/>
  <c r="I56"/>
  <c r="H56"/>
  <c r="F56"/>
  <c r="G56" s="1"/>
  <c r="E56"/>
  <c r="D56"/>
  <c r="C56"/>
  <c r="Q55"/>
  <c r="L55"/>
  <c r="G55"/>
  <c r="Q54"/>
  <c r="L54"/>
  <c r="G54"/>
  <c r="Q53"/>
  <c r="L53"/>
  <c r="G53"/>
  <c r="Q52"/>
  <c r="L52"/>
  <c r="G52"/>
  <c r="P51"/>
  <c r="Q51" s="1"/>
  <c r="O51"/>
  <c r="N51"/>
  <c r="M51"/>
  <c r="L51"/>
  <c r="K51"/>
  <c r="J51"/>
  <c r="I51"/>
  <c r="H51"/>
  <c r="F51"/>
  <c r="E51"/>
  <c r="D51"/>
  <c r="G51" s="1"/>
  <c r="C51"/>
  <c r="Q50"/>
  <c r="L50"/>
  <c r="G50"/>
  <c r="Q49"/>
  <c r="L49"/>
  <c r="G49"/>
  <c r="Q48"/>
  <c r="L48"/>
  <c r="G48"/>
  <c r="Q47"/>
  <c r="L47"/>
  <c r="G47"/>
  <c r="P46"/>
  <c r="O46"/>
  <c r="N46"/>
  <c r="M46"/>
  <c r="K46"/>
  <c r="L46" s="1"/>
  <c r="J46"/>
  <c r="I46"/>
  <c r="H46"/>
  <c r="F46"/>
  <c r="G46" s="1"/>
  <c r="E46"/>
  <c r="D46"/>
  <c r="C46"/>
  <c r="Q45"/>
  <c r="L45"/>
  <c r="G45"/>
  <c r="Q44"/>
  <c r="L44"/>
  <c r="G44"/>
  <c r="Q43"/>
  <c r="L43"/>
  <c r="G43"/>
  <c r="Q42"/>
  <c r="L42"/>
  <c r="G42"/>
  <c r="Q41"/>
  <c r="L41"/>
  <c r="G41"/>
  <c r="P40"/>
  <c r="Q40" s="1"/>
  <c r="O40"/>
  <c r="N40"/>
  <c r="M40"/>
  <c r="L40"/>
  <c r="K40"/>
  <c r="J40"/>
  <c r="I40"/>
  <c r="H40"/>
  <c r="F40"/>
  <c r="G40" s="1"/>
  <c r="E40"/>
  <c r="D40"/>
  <c r="C40"/>
  <c r="Q39"/>
  <c r="L39"/>
  <c r="G39"/>
  <c r="Q38"/>
  <c r="L38"/>
  <c r="G38"/>
  <c r="Q37"/>
  <c r="L37"/>
  <c r="G37"/>
  <c r="Q36"/>
  <c r="L36"/>
  <c r="G36"/>
  <c r="P35"/>
  <c r="Q35" s="1"/>
  <c r="O35"/>
  <c r="N35"/>
  <c r="M35"/>
  <c r="L35"/>
  <c r="K35"/>
  <c r="J35"/>
  <c r="I35"/>
  <c r="H35"/>
  <c r="F35"/>
  <c r="E35"/>
  <c r="D35"/>
  <c r="G35" s="1"/>
  <c r="C35"/>
  <c r="Q34"/>
  <c r="L34"/>
  <c r="G34"/>
  <c r="M33"/>
  <c r="M57" s="1"/>
  <c r="J33"/>
  <c r="J57" s="1"/>
  <c r="E33"/>
  <c r="E57" s="1"/>
  <c r="Q32"/>
  <c r="P32"/>
  <c r="O32"/>
  <c r="N32"/>
  <c r="M32"/>
  <c r="K32"/>
  <c r="J32"/>
  <c r="I32"/>
  <c r="H32"/>
  <c r="F32"/>
  <c r="E32"/>
  <c r="D32"/>
  <c r="C32"/>
  <c r="Q31"/>
  <c r="L31"/>
  <c r="G31"/>
  <c r="Q30"/>
  <c r="L30"/>
  <c r="G30"/>
  <c r="Q29"/>
  <c r="L29"/>
  <c r="G29"/>
  <c r="Q28"/>
  <c r="L28"/>
  <c r="G28"/>
  <c r="Q27"/>
  <c r="L27"/>
  <c r="G27"/>
  <c r="Q26"/>
  <c r="L26"/>
  <c r="G26"/>
  <c r="Q25"/>
  <c r="L25"/>
  <c r="G25"/>
  <c r="Q24"/>
  <c r="L24"/>
  <c r="G24"/>
  <c r="Q23"/>
  <c r="L23"/>
  <c r="G23"/>
  <c r="Q22"/>
  <c r="L22"/>
  <c r="G22"/>
  <c r="Q21"/>
  <c r="L21"/>
  <c r="G21"/>
  <c r="Q20"/>
  <c r="L20"/>
  <c r="G20"/>
  <c r="Q19"/>
  <c r="L19"/>
  <c r="G19"/>
  <c r="P18"/>
  <c r="P33" s="1"/>
  <c r="O18"/>
  <c r="O33" s="1"/>
  <c r="N18"/>
  <c r="N33" s="1"/>
  <c r="M18"/>
  <c r="K18"/>
  <c r="J18"/>
  <c r="I18"/>
  <c r="H18"/>
  <c r="H33" s="1"/>
  <c r="F18"/>
  <c r="G18" s="1"/>
  <c r="E18"/>
  <c r="D18"/>
  <c r="C18"/>
  <c r="C33" s="1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S56" i="5"/>
  <c r="T56" s="1"/>
  <c r="R56"/>
  <c r="Q56"/>
  <c r="P56"/>
  <c r="N56"/>
  <c r="O56" s="1"/>
  <c r="M56"/>
  <c r="L56"/>
  <c r="K56"/>
  <c r="J56"/>
  <c r="I56"/>
  <c r="H56"/>
  <c r="F56"/>
  <c r="G56" s="1"/>
  <c r="E56"/>
  <c r="D56"/>
  <c r="C56"/>
  <c r="T55"/>
  <c r="O55"/>
  <c r="J55"/>
  <c r="G55"/>
  <c r="T54"/>
  <c r="O54"/>
  <c r="J54"/>
  <c r="G54"/>
  <c r="T53"/>
  <c r="O53"/>
  <c r="J53"/>
  <c r="G53"/>
  <c r="T52"/>
  <c r="O52"/>
  <c r="J52"/>
  <c r="G52"/>
  <c r="T51"/>
  <c r="S51"/>
  <c r="R51"/>
  <c r="Q51"/>
  <c r="P51"/>
  <c r="N51"/>
  <c r="M51"/>
  <c r="L51"/>
  <c r="K51"/>
  <c r="I51"/>
  <c r="H51"/>
  <c r="F51"/>
  <c r="G51" s="1"/>
  <c r="E51"/>
  <c r="D51"/>
  <c r="C51"/>
  <c r="T50"/>
  <c r="O50"/>
  <c r="J50"/>
  <c r="G50"/>
  <c r="T49"/>
  <c r="O49"/>
  <c r="J49"/>
  <c r="G49"/>
  <c r="T48"/>
  <c r="O48"/>
  <c r="J48"/>
  <c r="G48"/>
  <c r="T47"/>
  <c r="O47"/>
  <c r="J47"/>
  <c r="G47"/>
  <c r="S46"/>
  <c r="T46" s="1"/>
  <c r="R46"/>
  <c r="Q46"/>
  <c r="P46"/>
  <c r="N46"/>
  <c r="O46" s="1"/>
  <c r="M46"/>
  <c r="L46"/>
  <c r="K46"/>
  <c r="J46"/>
  <c r="I46"/>
  <c r="H46"/>
  <c r="F46"/>
  <c r="G46" s="1"/>
  <c r="E46"/>
  <c r="D46"/>
  <c r="C46"/>
  <c r="T45"/>
  <c r="O45"/>
  <c r="J45"/>
  <c r="G45"/>
  <c r="T44"/>
  <c r="O44"/>
  <c r="J44"/>
  <c r="G44"/>
  <c r="T43"/>
  <c r="O43"/>
  <c r="J43"/>
  <c r="G43"/>
  <c r="T42"/>
  <c r="O42"/>
  <c r="J42"/>
  <c r="G42"/>
  <c r="T41"/>
  <c r="O41"/>
  <c r="J41"/>
  <c r="G41"/>
  <c r="T40"/>
  <c r="S40"/>
  <c r="R40"/>
  <c r="Q40"/>
  <c r="P40"/>
  <c r="N40"/>
  <c r="M40"/>
  <c r="L40"/>
  <c r="K40"/>
  <c r="I40"/>
  <c r="H40"/>
  <c r="F40"/>
  <c r="G40" s="1"/>
  <c r="E40"/>
  <c r="D40"/>
  <c r="C40"/>
  <c r="T39"/>
  <c r="O39"/>
  <c r="J39"/>
  <c r="G39"/>
  <c r="T38"/>
  <c r="O38"/>
  <c r="J38"/>
  <c r="G38"/>
  <c r="T37"/>
  <c r="O37"/>
  <c r="J37"/>
  <c r="G37"/>
  <c r="T36"/>
  <c r="O36"/>
  <c r="J36"/>
  <c r="G36"/>
  <c r="S35"/>
  <c r="T35" s="1"/>
  <c r="R35"/>
  <c r="Q35"/>
  <c r="P35"/>
  <c r="N35"/>
  <c r="O35" s="1"/>
  <c r="M35"/>
  <c r="L35"/>
  <c r="K35"/>
  <c r="J35"/>
  <c r="I35"/>
  <c r="H35"/>
  <c r="F35"/>
  <c r="G35" s="1"/>
  <c r="E35"/>
  <c r="D35"/>
  <c r="C35"/>
  <c r="T34"/>
  <c r="O34"/>
  <c r="J34"/>
  <c r="G34"/>
  <c r="T33"/>
  <c r="L33"/>
  <c r="E33"/>
  <c r="D33"/>
  <c r="D57" s="1"/>
  <c r="S32"/>
  <c r="T32" s="1"/>
  <c r="R32"/>
  <c r="Q32"/>
  <c r="P32"/>
  <c r="N32"/>
  <c r="O32" s="1"/>
  <c r="M32"/>
  <c r="L32"/>
  <c r="K32"/>
  <c r="J32"/>
  <c r="I32"/>
  <c r="H32"/>
  <c r="F32"/>
  <c r="G32" s="1"/>
  <c r="E32"/>
  <c r="D32"/>
  <c r="C32"/>
  <c r="T31"/>
  <c r="O31"/>
  <c r="J31"/>
  <c r="G31"/>
  <c r="T30"/>
  <c r="O30"/>
  <c r="J30"/>
  <c r="G30"/>
  <c r="T29"/>
  <c r="O29"/>
  <c r="J29"/>
  <c r="G29"/>
  <c r="T28"/>
  <c r="O28"/>
  <c r="J28"/>
  <c r="G28"/>
  <c r="T27"/>
  <c r="O27"/>
  <c r="J27"/>
  <c r="G27"/>
  <c r="T26"/>
  <c r="O26"/>
  <c r="J26"/>
  <c r="G26"/>
  <c r="T25"/>
  <c r="O25"/>
  <c r="J25"/>
  <c r="G25"/>
  <c r="T24"/>
  <c r="O24"/>
  <c r="J24"/>
  <c r="G24"/>
  <c r="T23"/>
  <c r="O23"/>
  <c r="J23"/>
  <c r="G23"/>
  <c r="T22"/>
  <c r="O22"/>
  <c r="J22"/>
  <c r="G22"/>
  <c r="T21"/>
  <c r="O21"/>
  <c r="J21"/>
  <c r="G21"/>
  <c r="T20"/>
  <c r="O20"/>
  <c r="J20"/>
  <c r="G20"/>
  <c r="T19"/>
  <c r="O19"/>
  <c r="J19"/>
  <c r="G19"/>
  <c r="T18"/>
  <c r="S18"/>
  <c r="S33" s="1"/>
  <c r="R18"/>
  <c r="R33" s="1"/>
  <c r="Q18"/>
  <c r="Q33" s="1"/>
  <c r="Q57" s="1"/>
  <c r="P18"/>
  <c r="P33" s="1"/>
  <c r="P57" s="1"/>
  <c r="N18"/>
  <c r="O18" s="1"/>
  <c r="M18"/>
  <c r="M33" s="1"/>
  <c r="M57" s="1"/>
  <c r="L18"/>
  <c r="K18"/>
  <c r="K33" s="1"/>
  <c r="I18"/>
  <c r="H18"/>
  <c r="H33" s="1"/>
  <c r="H57" s="1"/>
  <c r="F18"/>
  <c r="E18"/>
  <c r="D18"/>
  <c r="C18"/>
  <c r="C33" s="1"/>
  <c r="T17"/>
  <c r="O17"/>
  <c r="J17"/>
  <c r="G17"/>
  <c r="T16"/>
  <c r="O16"/>
  <c r="J16"/>
  <c r="G16"/>
  <c r="T15"/>
  <c r="O15"/>
  <c r="J15"/>
  <c r="G15"/>
  <c r="T14"/>
  <c r="O14"/>
  <c r="J14"/>
  <c r="G14"/>
  <c r="T13"/>
  <c r="O13"/>
  <c r="J13"/>
  <c r="G13"/>
  <c r="T12"/>
  <c r="O12"/>
  <c r="J12"/>
  <c r="G12"/>
  <c r="T11"/>
  <c r="O11"/>
  <c r="J11"/>
  <c r="G11"/>
  <c r="T10"/>
  <c r="O10"/>
  <c r="J10"/>
  <c r="G10"/>
  <c r="T9"/>
  <c r="O9"/>
  <c r="J9"/>
  <c r="G9"/>
  <c r="T8"/>
  <c r="O8"/>
  <c r="J8"/>
  <c r="G8"/>
  <c r="T7"/>
  <c r="O7"/>
  <c r="J7"/>
  <c r="G7"/>
  <c r="T6"/>
  <c r="O6"/>
  <c r="J6"/>
  <c r="G6"/>
  <c r="R18" i="4"/>
  <c r="S18" s="1"/>
  <c r="Q18"/>
  <c r="P18"/>
  <c r="O18"/>
  <c r="N18"/>
  <c r="M18"/>
  <c r="L18"/>
  <c r="K18"/>
  <c r="J18"/>
  <c r="I18"/>
  <c r="H18"/>
  <c r="G18"/>
  <c r="F18"/>
  <c r="E18"/>
  <c r="D18"/>
  <c r="C18"/>
  <c r="S17"/>
  <c r="S16"/>
  <c r="S15"/>
  <c r="S14"/>
  <c r="S13"/>
  <c r="S12"/>
  <c r="S11"/>
  <c r="S10"/>
  <c r="S9"/>
  <c r="S8"/>
  <c r="S7"/>
  <c r="S6"/>
  <c r="P19" i="48"/>
  <c r="O19"/>
  <c r="N19"/>
  <c r="M19"/>
  <c r="L19"/>
  <c r="K19"/>
  <c r="J19"/>
  <c r="I19"/>
  <c r="H19"/>
  <c r="G19"/>
  <c r="F19"/>
  <c r="E19"/>
  <c r="D19"/>
  <c r="C19"/>
  <c r="M18"/>
  <c r="M17"/>
  <c r="M16"/>
  <c r="M15"/>
  <c r="M14"/>
  <c r="M13"/>
  <c r="M12"/>
  <c r="M11"/>
  <c r="M10"/>
  <c r="M9"/>
  <c r="M8"/>
  <c r="M7"/>
  <c r="P19" i="47"/>
  <c r="O19"/>
  <c r="N19"/>
  <c r="M19"/>
  <c r="L19"/>
  <c r="K19"/>
  <c r="J19"/>
  <c r="I19"/>
  <c r="H19"/>
  <c r="G19"/>
  <c r="F19"/>
  <c r="E19"/>
  <c r="D19"/>
  <c r="C19"/>
  <c r="P19" i="3"/>
  <c r="O19"/>
  <c r="N19"/>
  <c r="M19"/>
  <c r="L19"/>
  <c r="K19"/>
  <c r="J19"/>
  <c r="I19"/>
  <c r="H19"/>
  <c r="G19"/>
  <c r="F19"/>
  <c r="E19"/>
  <c r="D19"/>
  <c r="C19"/>
  <c r="O56" i="52"/>
  <c r="N56"/>
  <c r="M56"/>
  <c r="L56"/>
  <c r="K56"/>
  <c r="J56"/>
  <c r="I56"/>
  <c r="G56"/>
  <c r="F56"/>
  <c r="E56"/>
  <c r="D56"/>
  <c r="C56"/>
  <c r="K55"/>
  <c r="H55"/>
  <c r="E55"/>
  <c r="K54"/>
  <c r="H54"/>
  <c r="E54"/>
  <c r="K53"/>
  <c r="H53"/>
  <c r="E53"/>
  <c r="K52"/>
  <c r="H52"/>
  <c r="E52"/>
  <c r="O51"/>
  <c r="N51"/>
  <c r="M51"/>
  <c r="L51"/>
  <c r="K51"/>
  <c r="J51"/>
  <c r="I51"/>
  <c r="G51"/>
  <c r="H51" s="1"/>
  <c r="F51"/>
  <c r="D51"/>
  <c r="E51" s="1"/>
  <c r="C51"/>
  <c r="K50"/>
  <c r="H50"/>
  <c r="E50"/>
  <c r="K49"/>
  <c r="H49"/>
  <c r="E49"/>
  <c r="K48"/>
  <c r="H48"/>
  <c r="E48"/>
  <c r="K47"/>
  <c r="H47"/>
  <c r="E47"/>
  <c r="O46"/>
  <c r="N46"/>
  <c r="M46"/>
  <c r="L46"/>
  <c r="K46"/>
  <c r="J46"/>
  <c r="I46"/>
  <c r="G46"/>
  <c r="H46" s="1"/>
  <c r="F46"/>
  <c r="D46"/>
  <c r="E46" s="1"/>
  <c r="C46"/>
  <c r="K45"/>
  <c r="H45"/>
  <c r="E45"/>
  <c r="K44"/>
  <c r="H44"/>
  <c r="E44"/>
  <c r="K43"/>
  <c r="H43"/>
  <c r="E43"/>
  <c r="K42"/>
  <c r="H42"/>
  <c r="E42"/>
  <c r="K41"/>
  <c r="H41"/>
  <c r="E41"/>
  <c r="O40"/>
  <c r="N40"/>
  <c r="M40"/>
  <c r="L40"/>
  <c r="K40"/>
  <c r="J40"/>
  <c r="I40"/>
  <c r="H40"/>
  <c r="G40"/>
  <c r="F40"/>
  <c r="D40"/>
  <c r="E40" s="1"/>
  <c r="C40"/>
  <c r="K39"/>
  <c r="H39"/>
  <c r="E39"/>
  <c r="K38"/>
  <c r="H38"/>
  <c r="E38"/>
  <c r="K37"/>
  <c r="H37"/>
  <c r="E37"/>
  <c r="K36"/>
  <c r="H36"/>
  <c r="E36"/>
  <c r="O35"/>
  <c r="N35"/>
  <c r="M35"/>
  <c r="L35"/>
  <c r="J35"/>
  <c r="I35"/>
  <c r="H35"/>
  <c r="G35"/>
  <c r="F35"/>
  <c r="D35"/>
  <c r="E35" s="1"/>
  <c r="C35"/>
  <c r="K34"/>
  <c r="H34"/>
  <c r="E34"/>
  <c r="N33"/>
  <c r="N57" s="1"/>
  <c r="L33"/>
  <c r="L57" s="1"/>
  <c r="J33"/>
  <c r="D33"/>
  <c r="D57" s="1"/>
  <c r="O32"/>
  <c r="N32"/>
  <c r="M32"/>
  <c r="L32"/>
  <c r="J32"/>
  <c r="I32"/>
  <c r="I33" s="1"/>
  <c r="I57" s="1"/>
  <c r="G32"/>
  <c r="H32" s="1"/>
  <c r="F32"/>
  <c r="E32"/>
  <c r="D32"/>
  <c r="C32"/>
  <c r="K31"/>
  <c r="H31"/>
  <c r="E31"/>
  <c r="K30"/>
  <c r="H30"/>
  <c r="E30"/>
  <c r="K29"/>
  <c r="H29"/>
  <c r="E29"/>
  <c r="K28"/>
  <c r="H28"/>
  <c r="E28"/>
  <c r="K27"/>
  <c r="H27"/>
  <c r="E27"/>
  <c r="K26"/>
  <c r="H26"/>
  <c r="E26"/>
  <c r="K25"/>
  <c r="H25"/>
  <c r="E25"/>
  <c r="K24"/>
  <c r="H24"/>
  <c r="E24"/>
  <c r="K23"/>
  <c r="H23"/>
  <c r="E23"/>
  <c r="K22"/>
  <c r="H22"/>
  <c r="E22"/>
  <c r="K21"/>
  <c r="H21"/>
  <c r="E21"/>
  <c r="K20"/>
  <c r="H20"/>
  <c r="E20"/>
  <c r="K19"/>
  <c r="H19"/>
  <c r="E19"/>
  <c r="O18"/>
  <c r="O33" s="1"/>
  <c r="O57" s="1"/>
  <c r="N18"/>
  <c r="M18"/>
  <c r="L18"/>
  <c r="K18"/>
  <c r="J18"/>
  <c r="I18"/>
  <c r="G18"/>
  <c r="F18"/>
  <c r="F33" s="1"/>
  <c r="F57" s="1"/>
  <c r="E18"/>
  <c r="D18"/>
  <c r="C18"/>
  <c r="K17"/>
  <c r="H17"/>
  <c r="E17"/>
  <c r="K16"/>
  <c r="H16"/>
  <c r="E16"/>
  <c r="K15"/>
  <c r="H15"/>
  <c r="E15"/>
  <c r="K14"/>
  <c r="H14"/>
  <c r="E14"/>
  <c r="K13"/>
  <c r="H13"/>
  <c r="E13"/>
  <c r="K12"/>
  <c r="H12"/>
  <c r="E12"/>
  <c r="K11"/>
  <c r="H11"/>
  <c r="E11"/>
  <c r="K10"/>
  <c r="H10"/>
  <c r="E10"/>
  <c r="K9"/>
  <c r="H9"/>
  <c r="E9"/>
  <c r="K8"/>
  <c r="H8"/>
  <c r="E8"/>
  <c r="K7"/>
  <c r="H7"/>
  <c r="E7"/>
  <c r="K6"/>
  <c r="H6"/>
  <c r="E6"/>
  <c r="C57" i="2"/>
  <c r="R56"/>
  <c r="Q56"/>
  <c r="P56"/>
  <c r="O56"/>
  <c r="E56" s="1"/>
  <c r="N56"/>
  <c r="M56"/>
  <c r="L56"/>
  <c r="K56"/>
  <c r="J56"/>
  <c r="I56"/>
  <c r="G56"/>
  <c r="H56" s="1"/>
  <c r="F56"/>
  <c r="D56"/>
  <c r="C56"/>
  <c r="N55"/>
  <c r="K55"/>
  <c r="H55"/>
  <c r="E55"/>
  <c r="N54"/>
  <c r="K54"/>
  <c r="H54"/>
  <c r="E54"/>
  <c r="N53"/>
  <c r="K53"/>
  <c r="H53"/>
  <c r="E53"/>
  <c r="N52"/>
  <c r="K52"/>
  <c r="H52"/>
  <c r="E52"/>
  <c r="R51"/>
  <c r="Q51"/>
  <c r="P51"/>
  <c r="O51"/>
  <c r="N51"/>
  <c r="M51"/>
  <c r="L51"/>
  <c r="J51"/>
  <c r="K51" s="1"/>
  <c r="I51"/>
  <c r="G51"/>
  <c r="H51" s="1"/>
  <c r="F51"/>
  <c r="E51"/>
  <c r="D51"/>
  <c r="C51"/>
  <c r="N50"/>
  <c r="K50"/>
  <c r="H50"/>
  <c r="E50"/>
  <c r="N49"/>
  <c r="K49"/>
  <c r="H49"/>
  <c r="E49"/>
  <c r="N48"/>
  <c r="K48"/>
  <c r="H48"/>
  <c r="E48"/>
  <c r="N47"/>
  <c r="K47"/>
  <c r="H47"/>
  <c r="E47"/>
  <c r="R46"/>
  <c r="Q46"/>
  <c r="P46"/>
  <c r="O46"/>
  <c r="M46"/>
  <c r="N46" s="1"/>
  <c r="L46"/>
  <c r="J46"/>
  <c r="K46" s="1"/>
  <c r="I46"/>
  <c r="G46"/>
  <c r="H46" s="1"/>
  <c r="F46"/>
  <c r="E46"/>
  <c r="D46"/>
  <c r="C46"/>
  <c r="N45"/>
  <c r="K45"/>
  <c r="H45"/>
  <c r="E45"/>
  <c r="N44"/>
  <c r="K44"/>
  <c r="H44"/>
  <c r="E44"/>
  <c r="N43"/>
  <c r="K43"/>
  <c r="H43"/>
  <c r="E43"/>
  <c r="N42"/>
  <c r="K42"/>
  <c r="H42"/>
  <c r="E42"/>
  <c r="N41"/>
  <c r="K41"/>
  <c r="H41"/>
  <c r="E41"/>
  <c r="R40"/>
  <c r="Q40"/>
  <c r="P40"/>
  <c r="O40"/>
  <c r="E40" s="1"/>
  <c r="M40"/>
  <c r="N40" s="1"/>
  <c r="L40"/>
  <c r="K40"/>
  <c r="J40"/>
  <c r="I40"/>
  <c r="G40"/>
  <c r="H40" s="1"/>
  <c r="F40"/>
  <c r="D40"/>
  <c r="C40"/>
  <c r="N39"/>
  <c r="K39"/>
  <c r="H39"/>
  <c r="E39"/>
  <c r="N38"/>
  <c r="K38"/>
  <c r="H38"/>
  <c r="E38"/>
  <c r="N37"/>
  <c r="K37"/>
  <c r="H37"/>
  <c r="E37"/>
  <c r="N36"/>
  <c r="K36"/>
  <c r="H36"/>
  <c r="E36"/>
  <c r="R35"/>
  <c r="Q35"/>
  <c r="P35"/>
  <c r="O35"/>
  <c r="N35"/>
  <c r="M35"/>
  <c r="L35"/>
  <c r="J35"/>
  <c r="K35" s="1"/>
  <c r="I35"/>
  <c r="G35"/>
  <c r="H35" s="1"/>
  <c r="F35"/>
  <c r="E35"/>
  <c r="D35"/>
  <c r="C35"/>
  <c r="N34"/>
  <c r="K34"/>
  <c r="H34"/>
  <c r="E34"/>
  <c r="R33"/>
  <c r="R57" s="1"/>
  <c r="F33"/>
  <c r="F57" s="1"/>
  <c r="R32"/>
  <c r="Q32"/>
  <c r="P32"/>
  <c r="O32"/>
  <c r="M32"/>
  <c r="N32" s="1"/>
  <c r="L32"/>
  <c r="J32"/>
  <c r="K32" s="1"/>
  <c r="I32"/>
  <c r="G32"/>
  <c r="H32" s="1"/>
  <c r="F32"/>
  <c r="E32"/>
  <c r="D32"/>
  <c r="C32"/>
  <c r="N31"/>
  <c r="K31"/>
  <c r="H31"/>
  <c r="E31"/>
  <c r="N30"/>
  <c r="K30"/>
  <c r="H30"/>
  <c r="E30"/>
  <c r="N29"/>
  <c r="K29"/>
  <c r="H29"/>
  <c r="E29"/>
  <c r="N28"/>
  <c r="K28"/>
  <c r="H28"/>
  <c r="E28"/>
  <c r="N27"/>
  <c r="K27"/>
  <c r="H27"/>
  <c r="E27"/>
  <c r="N26"/>
  <c r="K26"/>
  <c r="H26"/>
  <c r="E26"/>
  <c r="N25"/>
  <c r="K25"/>
  <c r="H25"/>
  <c r="E25"/>
  <c r="N24"/>
  <c r="K24"/>
  <c r="H24"/>
  <c r="E24"/>
  <c r="N23"/>
  <c r="K23"/>
  <c r="H23"/>
  <c r="E23"/>
  <c r="N22"/>
  <c r="K22"/>
  <c r="H22"/>
  <c r="E22"/>
  <c r="N21"/>
  <c r="K21"/>
  <c r="H21"/>
  <c r="E21"/>
  <c r="N20"/>
  <c r="K20"/>
  <c r="H20"/>
  <c r="E20"/>
  <c r="N19"/>
  <c r="K19"/>
  <c r="H19"/>
  <c r="E19"/>
  <c r="R18"/>
  <c r="Q18"/>
  <c r="Q33" s="1"/>
  <c r="Q57" s="1"/>
  <c r="P18"/>
  <c r="P33" s="1"/>
  <c r="P57" s="1"/>
  <c r="O18"/>
  <c r="O33" s="1"/>
  <c r="M18"/>
  <c r="N18" s="1"/>
  <c r="L18"/>
  <c r="L33" s="1"/>
  <c r="L57" s="1"/>
  <c r="J18"/>
  <c r="I18"/>
  <c r="I33" s="1"/>
  <c r="I57" s="1"/>
  <c r="G18"/>
  <c r="H18" s="1"/>
  <c r="F18"/>
  <c r="D18"/>
  <c r="C18"/>
  <c r="C33" s="1"/>
  <c r="N17"/>
  <c r="K17"/>
  <c r="H17"/>
  <c r="E17"/>
  <c r="N16"/>
  <c r="K16"/>
  <c r="H16"/>
  <c r="E16"/>
  <c r="N15"/>
  <c r="K15"/>
  <c r="H15"/>
  <c r="E15"/>
  <c r="N14"/>
  <c r="K14"/>
  <c r="H14"/>
  <c r="E14"/>
  <c r="N13"/>
  <c r="K13"/>
  <c r="H13"/>
  <c r="E13"/>
  <c r="N12"/>
  <c r="K12"/>
  <c r="H12"/>
  <c r="E12"/>
  <c r="N11"/>
  <c r="K11"/>
  <c r="H11"/>
  <c r="E11"/>
  <c r="N10"/>
  <c r="K10"/>
  <c r="H10"/>
  <c r="E10"/>
  <c r="N9"/>
  <c r="K9"/>
  <c r="H9"/>
  <c r="E9"/>
  <c r="N8"/>
  <c r="K8"/>
  <c r="H8"/>
  <c r="E8"/>
  <c r="N7"/>
  <c r="K7"/>
  <c r="H7"/>
  <c r="E7"/>
  <c r="N6"/>
  <c r="K6"/>
  <c r="H6"/>
  <c r="E6"/>
  <c r="N57" i="51"/>
  <c r="M57"/>
  <c r="L57"/>
  <c r="L58" s="1"/>
  <c r="K57"/>
  <c r="J57"/>
  <c r="I57"/>
  <c r="G57"/>
  <c r="H57" s="1"/>
  <c r="F57"/>
  <c r="D57"/>
  <c r="C57"/>
  <c r="K56"/>
  <c r="H56"/>
  <c r="E56"/>
  <c r="K55"/>
  <c r="H55"/>
  <c r="E55"/>
  <c r="K54"/>
  <c r="H54"/>
  <c r="E54"/>
  <c r="K53"/>
  <c r="H53"/>
  <c r="E53"/>
  <c r="N52"/>
  <c r="M52"/>
  <c r="L52"/>
  <c r="K52"/>
  <c r="J52"/>
  <c r="I52"/>
  <c r="G52"/>
  <c r="H52" s="1"/>
  <c r="F52"/>
  <c r="D52"/>
  <c r="C52"/>
  <c r="K51"/>
  <c r="H51"/>
  <c r="E51"/>
  <c r="K50"/>
  <c r="H50"/>
  <c r="E50"/>
  <c r="K49"/>
  <c r="H49"/>
  <c r="E49"/>
  <c r="K48"/>
  <c r="H48"/>
  <c r="E48"/>
  <c r="N47"/>
  <c r="M47"/>
  <c r="L47"/>
  <c r="K47"/>
  <c r="J47"/>
  <c r="I47"/>
  <c r="G47"/>
  <c r="H47" s="1"/>
  <c r="F47"/>
  <c r="D47"/>
  <c r="E47" s="1"/>
  <c r="C47"/>
  <c r="K46"/>
  <c r="H46"/>
  <c r="E46"/>
  <c r="K45"/>
  <c r="H45"/>
  <c r="E45"/>
  <c r="K44"/>
  <c r="H44"/>
  <c r="E44"/>
  <c r="K43"/>
  <c r="H43"/>
  <c r="E43"/>
  <c r="K42"/>
  <c r="H42"/>
  <c r="E42"/>
  <c r="N41"/>
  <c r="M41"/>
  <c r="L41"/>
  <c r="K41"/>
  <c r="J41"/>
  <c r="I41"/>
  <c r="G41"/>
  <c r="H41" s="1"/>
  <c r="F41"/>
  <c r="D41"/>
  <c r="E41" s="1"/>
  <c r="C41"/>
  <c r="K40"/>
  <c r="H40"/>
  <c r="E40"/>
  <c r="K39"/>
  <c r="H39"/>
  <c r="E39"/>
  <c r="K38"/>
  <c r="H38"/>
  <c r="E38"/>
  <c r="K37"/>
  <c r="H37"/>
  <c r="E37"/>
  <c r="N36"/>
  <c r="M36"/>
  <c r="L36"/>
  <c r="J36"/>
  <c r="K36" s="1"/>
  <c r="I36"/>
  <c r="G36"/>
  <c r="H36" s="1"/>
  <c r="F36"/>
  <c r="D36"/>
  <c r="E36" s="1"/>
  <c r="C36"/>
  <c r="C58" s="1"/>
  <c r="K35"/>
  <c r="H35"/>
  <c r="E35"/>
  <c r="N34"/>
  <c r="N58" s="1"/>
  <c r="J34"/>
  <c r="N33"/>
  <c r="M33"/>
  <c r="L33"/>
  <c r="J33"/>
  <c r="I33"/>
  <c r="G33"/>
  <c r="F33"/>
  <c r="F34" s="1"/>
  <c r="F58" s="1"/>
  <c r="E33"/>
  <c r="D33"/>
  <c r="C33"/>
  <c r="C34" s="1"/>
  <c r="K32"/>
  <c r="H32"/>
  <c r="E32"/>
  <c r="K31"/>
  <c r="H31"/>
  <c r="E31"/>
  <c r="K30"/>
  <c r="H30"/>
  <c r="E30"/>
  <c r="K29"/>
  <c r="H29"/>
  <c r="E29"/>
  <c r="K28"/>
  <c r="H28"/>
  <c r="E28"/>
  <c r="K27"/>
  <c r="H27"/>
  <c r="E27"/>
  <c r="K26"/>
  <c r="H26"/>
  <c r="E26"/>
  <c r="K25"/>
  <c r="H25"/>
  <c r="E25"/>
  <c r="K24"/>
  <c r="H24"/>
  <c r="E24"/>
  <c r="K23"/>
  <c r="H23"/>
  <c r="E23"/>
  <c r="K22"/>
  <c r="H22"/>
  <c r="E22"/>
  <c r="K21"/>
  <c r="H21"/>
  <c r="E21"/>
  <c r="K20"/>
  <c r="H20"/>
  <c r="E20"/>
  <c r="N19"/>
  <c r="M19"/>
  <c r="M34" s="1"/>
  <c r="M58" s="1"/>
  <c r="L19"/>
  <c r="L34" s="1"/>
  <c r="J19"/>
  <c r="K19" s="1"/>
  <c r="I19"/>
  <c r="I34" s="1"/>
  <c r="I58" s="1"/>
  <c r="G19"/>
  <c r="F19"/>
  <c r="D19"/>
  <c r="D34" s="1"/>
  <c r="E34" s="1"/>
  <c r="C19"/>
  <c r="K18"/>
  <c r="H18"/>
  <c r="E18"/>
  <c r="K17"/>
  <c r="H17"/>
  <c r="E17"/>
  <c r="K16"/>
  <c r="H16"/>
  <c r="E16"/>
  <c r="K15"/>
  <c r="H15"/>
  <c r="E15"/>
  <c r="K14"/>
  <c r="H14"/>
  <c r="E14"/>
  <c r="K13"/>
  <c r="H13"/>
  <c r="E13"/>
  <c r="K12"/>
  <c r="H12"/>
  <c r="E12"/>
  <c r="K11"/>
  <c r="H11"/>
  <c r="E11"/>
  <c r="K10"/>
  <c r="H10"/>
  <c r="E10"/>
  <c r="K9"/>
  <c r="H9"/>
  <c r="E9"/>
  <c r="K8"/>
  <c r="H8"/>
  <c r="E8"/>
  <c r="K7"/>
  <c r="H7"/>
  <c r="E7"/>
  <c r="V57" i="44"/>
  <c r="U57"/>
  <c r="T57"/>
  <c r="S57"/>
  <c r="R57"/>
  <c r="P57"/>
  <c r="Q57" s="1"/>
  <c r="O57"/>
  <c r="M57"/>
  <c r="N57" s="1"/>
  <c r="L57"/>
  <c r="J57"/>
  <c r="K57" s="1"/>
  <c r="I57"/>
  <c r="H57"/>
  <c r="G57"/>
  <c r="F57"/>
  <c r="D57"/>
  <c r="E57" s="1"/>
  <c r="C57"/>
  <c r="Q56"/>
  <c r="N56"/>
  <c r="K56"/>
  <c r="H56"/>
  <c r="E56"/>
  <c r="Q55"/>
  <c r="N55"/>
  <c r="K55"/>
  <c r="H55"/>
  <c r="E55"/>
  <c r="Q54"/>
  <c r="N54"/>
  <c r="K54"/>
  <c r="H54"/>
  <c r="E54"/>
  <c r="Q53"/>
  <c r="N53"/>
  <c r="K53"/>
  <c r="H53"/>
  <c r="E53"/>
  <c r="V52"/>
  <c r="U52"/>
  <c r="T52"/>
  <c r="T58" s="1"/>
  <c r="S52"/>
  <c r="R52"/>
  <c r="P52"/>
  <c r="Q52" s="1"/>
  <c r="O52"/>
  <c r="M52"/>
  <c r="L52"/>
  <c r="L58" s="1"/>
  <c r="J52"/>
  <c r="K52" s="1"/>
  <c r="I52"/>
  <c r="H52"/>
  <c r="G52"/>
  <c r="F52"/>
  <c r="D52"/>
  <c r="E52" s="1"/>
  <c r="C52"/>
  <c r="Q51"/>
  <c r="N51"/>
  <c r="K51"/>
  <c r="H51"/>
  <c r="E51"/>
  <c r="Q50"/>
  <c r="N50"/>
  <c r="K50"/>
  <c r="H50"/>
  <c r="E50"/>
  <c r="Q49"/>
  <c r="N49"/>
  <c r="K49"/>
  <c r="H49"/>
  <c r="E49"/>
  <c r="Q48"/>
  <c r="N48"/>
  <c r="K48"/>
  <c r="H48"/>
  <c r="E48"/>
  <c r="V47"/>
  <c r="U47"/>
  <c r="T47"/>
  <c r="S47"/>
  <c r="R47"/>
  <c r="P47"/>
  <c r="Q47" s="1"/>
  <c r="O47"/>
  <c r="M47"/>
  <c r="N47" s="1"/>
  <c r="L47"/>
  <c r="J47"/>
  <c r="K47" s="1"/>
  <c r="I47"/>
  <c r="H47"/>
  <c r="G47"/>
  <c r="F47"/>
  <c r="D47"/>
  <c r="D58" s="1"/>
  <c r="C47"/>
  <c r="Q46"/>
  <c r="N46"/>
  <c r="K46"/>
  <c r="H46"/>
  <c r="E46"/>
  <c r="Q45"/>
  <c r="N45"/>
  <c r="K45"/>
  <c r="H45"/>
  <c r="E45"/>
  <c r="Q44"/>
  <c r="N44"/>
  <c r="K44"/>
  <c r="H44"/>
  <c r="E44"/>
  <c r="Q43"/>
  <c r="N43"/>
  <c r="K43"/>
  <c r="H43"/>
  <c r="E43"/>
  <c r="Q42"/>
  <c r="N42"/>
  <c r="K42"/>
  <c r="H42"/>
  <c r="E42"/>
  <c r="V41"/>
  <c r="U41"/>
  <c r="T41"/>
  <c r="S41"/>
  <c r="R41"/>
  <c r="E41" s="1"/>
  <c r="Q41"/>
  <c r="P41"/>
  <c r="O41"/>
  <c r="M41"/>
  <c r="N41" s="1"/>
  <c r="L41"/>
  <c r="J41"/>
  <c r="K41" s="1"/>
  <c r="I41"/>
  <c r="G41"/>
  <c r="H41" s="1"/>
  <c r="F41"/>
  <c r="D41"/>
  <c r="C41"/>
  <c r="Q40"/>
  <c r="N40"/>
  <c r="K40"/>
  <c r="H40"/>
  <c r="E40"/>
  <c r="Q39"/>
  <c r="N39"/>
  <c r="K39"/>
  <c r="H39"/>
  <c r="E39"/>
  <c r="Q38"/>
  <c r="N38"/>
  <c r="K38"/>
  <c r="H38"/>
  <c r="E38"/>
  <c r="Q37"/>
  <c r="N37"/>
  <c r="K37"/>
  <c r="H37"/>
  <c r="E37"/>
  <c r="V36"/>
  <c r="U36"/>
  <c r="U58" s="1"/>
  <c r="T36"/>
  <c r="S36"/>
  <c r="R36"/>
  <c r="Q36"/>
  <c r="P36"/>
  <c r="O36"/>
  <c r="M36"/>
  <c r="N36" s="1"/>
  <c r="L36"/>
  <c r="J36"/>
  <c r="K36" s="1"/>
  <c r="I36"/>
  <c r="G36"/>
  <c r="H36" s="1"/>
  <c r="F36"/>
  <c r="E36"/>
  <c r="D36"/>
  <c r="C36"/>
  <c r="Q35"/>
  <c r="N35"/>
  <c r="K35"/>
  <c r="H35"/>
  <c r="E35"/>
  <c r="V34"/>
  <c r="V58" s="1"/>
  <c r="J34"/>
  <c r="V33"/>
  <c r="U33"/>
  <c r="T33"/>
  <c r="S33"/>
  <c r="R33"/>
  <c r="R34" s="1"/>
  <c r="R58" s="1"/>
  <c r="P33"/>
  <c r="Q33" s="1"/>
  <c r="O33"/>
  <c r="N33"/>
  <c r="M33"/>
  <c r="L33"/>
  <c r="K33"/>
  <c r="J33"/>
  <c r="I33"/>
  <c r="G33"/>
  <c r="H33" s="1"/>
  <c r="F33"/>
  <c r="F34" s="1"/>
  <c r="F58" s="1"/>
  <c r="D33"/>
  <c r="C33"/>
  <c r="Q32"/>
  <c r="N32"/>
  <c r="K32"/>
  <c r="H32"/>
  <c r="E32"/>
  <c r="Q31"/>
  <c r="N31"/>
  <c r="K31"/>
  <c r="H31"/>
  <c r="E31"/>
  <c r="Q30"/>
  <c r="N30"/>
  <c r="K30"/>
  <c r="H30"/>
  <c r="E30"/>
  <c r="Q29"/>
  <c r="N29"/>
  <c r="K29"/>
  <c r="H29"/>
  <c r="E29"/>
  <c r="Q28"/>
  <c r="N28"/>
  <c r="K28"/>
  <c r="H28"/>
  <c r="E28"/>
  <c r="Q27"/>
  <c r="N27"/>
  <c r="K27"/>
  <c r="H27"/>
  <c r="E27"/>
  <c r="Q26"/>
  <c r="N26"/>
  <c r="K26"/>
  <c r="H26"/>
  <c r="E26"/>
  <c r="Q25"/>
  <c r="N25"/>
  <c r="K25"/>
  <c r="H25"/>
  <c r="E25"/>
  <c r="Q24"/>
  <c r="N24"/>
  <c r="K24"/>
  <c r="H24"/>
  <c r="E24"/>
  <c r="Q23"/>
  <c r="N23"/>
  <c r="K23"/>
  <c r="H23"/>
  <c r="E23"/>
  <c r="Q22"/>
  <c r="N22"/>
  <c r="K22"/>
  <c r="H22"/>
  <c r="E22"/>
  <c r="Q21"/>
  <c r="N21"/>
  <c r="K21"/>
  <c r="H21"/>
  <c r="E21"/>
  <c r="Q20"/>
  <c r="N20"/>
  <c r="K20"/>
  <c r="H20"/>
  <c r="E20"/>
  <c r="V19"/>
  <c r="U19"/>
  <c r="U34" s="1"/>
  <c r="T19"/>
  <c r="T34" s="1"/>
  <c r="S19"/>
  <c r="S34" s="1"/>
  <c r="S58" s="1"/>
  <c r="R19"/>
  <c r="P19"/>
  <c r="P34" s="1"/>
  <c r="O19"/>
  <c r="O34" s="1"/>
  <c r="O58" s="1"/>
  <c r="M19"/>
  <c r="L19"/>
  <c r="L34" s="1"/>
  <c r="K19"/>
  <c r="J19"/>
  <c r="I19"/>
  <c r="I34" s="1"/>
  <c r="I58" s="1"/>
  <c r="G19"/>
  <c r="H19" s="1"/>
  <c r="F19"/>
  <c r="E19"/>
  <c r="D19"/>
  <c r="D34" s="1"/>
  <c r="C19"/>
  <c r="C34" s="1"/>
  <c r="C58" s="1"/>
  <c r="Q18"/>
  <c r="N18"/>
  <c r="K18"/>
  <c r="H18"/>
  <c r="E18"/>
  <c r="Q17"/>
  <c r="N17"/>
  <c r="K17"/>
  <c r="H17"/>
  <c r="E17"/>
  <c r="Q16"/>
  <c r="N16"/>
  <c r="K16"/>
  <c r="H16"/>
  <c r="E16"/>
  <c r="Q15"/>
  <c r="N15"/>
  <c r="K15"/>
  <c r="H15"/>
  <c r="E15"/>
  <c r="Q14"/>
  <c r="N14"/>
  <c r="K14"/>
  <c r="H14"/>
  <c r="E14"/>
  <c r="Q13"/>
  <c r="N13"/>
  <c r="K13"/>
  <c r="H13"/>
  <c r="E13"/>
  <c r="Q12"/>
  <c r="N12"/>
  <c r="K12"/>
  <c r="H12"/>
  <c r="E12"/>
  <c r="Q11"/>
  <c r="N11"/>
  <c r="K11"/>
  <c r="H11"/>
  <c r="E11"/>
  <c r="Q10"/>
  <c r="N10"/>
  <c r="K10"/>
  <c r="H10"/>
  <c r="E10"/>
  <c r="Q9"/>
  <c r="N9"/>
  <c r="K9"/>
  <c r="H9"/>
  <c r="E9"/>
  <c r="Q8"/>
  <c r="N8"/>
  <c r="K8"/>
  <c r="H8"/>
  <c r="E8"/>
  <c r="Q7"/>
  <c r="N7"/>
  <c r="K7"/>
  <c r="H7"/>
  <c r="E7"/>
  <c r="N57" i="45"/>
  <c r="L57"/>
  <c r="M57" s="1"/>
  <c r="K57"/>
  <c r="J57"/>
  <c r="I57"/>
  <c r="H57"/>
  <c r="G57"/>
  <c r="F57"/>
  <c r="E57"/>
  <c r="D57"/>
  <c r="C57"/>
  <c r="M56"/>
  <c r="M55"/>
  <c r="M54"/>
  <c r="M53"/>
  <c r="N52"/>
  <c r="L52"/>
  <c r="M52" s="1"/>
  <c r="K52"/>
  <c r="J52"/>
  <c r="I52"/>
  <c r="H52"/>
  <c r="G52"/>
  <c r="F52"/>
  <c r="E52"/>
  <c r="D52"/>
  <c r="C52"/>
  <c r="M51"/>
  <c r="M50"/>
  <c r="M49"/>
  <c r="M48"/>
  <c r="N47"/>
  <c r="L47"/>
  <c r="M47" s="1"/>
  <c r="K47"/>
  <c r="J47"/>
  <c r="I47"/>
  <c r="H47"/>
  <c r="G47"/>
  <c r="F47"/>
  <c r="E47"/>
  <c r="D47"/>
  <c r="C47"/>
  <c r="M46"/>
  <c r="M45"/>
  <c r="M44"/>
  <c r="M43"/>
  <c r="M42"/>
  <c r="N41"/>
  <c r="L41"/>
  <c r="M41" s="1"/>
  <c r="K41"/>
  <c r="J41"/>
  <c r="I41"/>
  <c r="H41"/>
  <c r="G41"/>
  <c r="F41"/>
  <c r="E41"/>
  <c r="D41"/>
  <c r="C41"/>
  <c r="M40"/>
  <c r="M39"/>
  <c r="M38"/>
  <c r="M37"/>
  <c r="N36"/>
  <c r="L36"/>
  <c r="M36" s="1"/>
  <c r="K36"/>
  <c r="J36"/>
  <c r="I36"/>
  <c r="H36"/>
  <c r="G36"/>
  <c r="F36"/>
  <c r="E36"/>
  <c r="D36"/>
  <c r="C36"/>
  <c r="M35"/>
  <c r="N33"/>
  <c r="L33"/>
  <c r="M33" s="1"/>
  <c r="K33"/>
  <c r="J33"/>
  <c r="I33"/>
  <c r="H33"/>
  <c r="H34" s="1"/>
  <c r="H58" s="1"/>
  <c r="G33"/>
  <c r="F33"/>
  <c r="E33"/>
  <c r="D33"/>
  <c r="D34" s="1"/>
  <c r="D58" s="1"/>
  <c r="C33"/>
  <c r="M32"/>
  <c r="M31"/>
  <c r="M30"/>
  <c r="M29"/>
  <c r="M28"/>
  <c r="M27"/>
  <c r="M26"/>
  <c r="M25"/>
  <c r="M24"/>
  <c r="M23"/>
  <c r="M22"/>
  <c r="M21"/>
  <c r="M20"/>
  <c r="N19"/>
  <c r="N34" s="1"/>
  <c r="N58" s="1"/>
  <c r="M19"/>
  <c r="L19"/>
  <c r="K19"/>
  <c r="K34" s="1"/>
  <c r="K58" s="1"/>
  <c r="J19"/>
  <c r="J34" s="1"/>
  <c r="J58" s="1"/>
  <c r="I19"/>
  <c r="I34" s="1"/>
  <c r="I58" s="1"/>
  <c r="H19"/>
  <c r="G19"/>
  <c r="G34" s="1"/>
  <c r="G58" s="1"/>
  <c r="F19"/>
  <c r="F34" s="1"/>
  <c r="F58" s="1"/>
  <c r="E19"/>
  <c r="E34" s="1"/>
  <c r="E58" s="1"/>
  <c r="D19"/>
  <c r="C19"/>
  <c r="C34" s="1"/>
  <c r="C58" s="1"/>
  <c r="M18"/>
  <c r="M17"/>
  <c r="M16"/>
  <c r="M15"/>
  <c r="M14"/>
  <c r="M13"/>
  <c r="M12"/>
  <c r="M11"/>
  <c r="M10"/>
  <c r="M9"/>
  <c r="M8"/>
  <c r="M7"/>
  <c r="R57" i="42"/>
  <c r="Q57"/>
  <c r="P57"/>
  <c r="O57"/>
  <c r="N57"/>
  <c r="M57"/>
  <c r="L57"/>
  <c r="K57"/>
  <c r="J57"/>
  <c r="I57"/>
  <c r="H57"/>
  <c r="G57"/>
  <c r="F57"/>
  <c r="E57"/>
  <c r="D57"/>
  <c r="C57"/>
  <c r="Q56"/>
  <c r="Q55"/>
  <c r="Q54"/>
  <c r="Q53"/>
  <c r="R52"/>
  <c r="Q52"/>
  <c r="P52"/>
  <c r="O52"/>
  <c r="N52"/>
  <c r="M52"/>
  <c r="L52"/>
  <c r="K52"/>
  <c r="J52"/>
  <c r="I52"/>
  <c r="H52"/>
  <c r="G52"/>
  <c r="F52"/>
  <c r="E52"/>
  <c r="D52"/>
  <c r="C52"/>
  <c r="Q51"/>
  <c r="Q50"/>
  <c r="Q49"/>
  <c r="Q48"/>
  <c r="R47"/>
  <c r="Q47"/>
  <c r="P47"/>
  <c r="O47"/>
  <c r="N47"/>
  <c r="M47"/>
  <c r="L47"/>
  <c r="K47"/>
  <c r="J47"/>
  <c r="I47"/>
  <c r="H47"/>
  <c r="G47"/>
  <c r="F47"/>
  <c r="E47"/>
  <c r="D47"/>
  <c r="C47"/>
  <c r="Q46"/>
  <c r="Q45"/>
  <c r="Q44"/>
  <c r="Q43"/>
  <c r="Q42"/>
  <c r="R41"/>
  <c r="P41"/>
  <c r="Q41" s="1"/>
  <c r="O41"/>
  <c r="N41"/>
  <c r="M41"/>
  <c r="L41"/>
  <c r="K41"/>
  <c r="J41"/>
  <c r="I41"/>
  <c r="H41"/>
  <c r="G41"/>
  <c r="F41"/>
  <c r="E41"/>
  <c r="D41"/>
  <c r="C41"/>
  <c r="Q40"/>
  <c r="Q39"/>
  <c r="Q38"/>
  <c r="Q37"/>
  <c r="R36"/>
  <c r="P36"/>
  <c r="Q36" s="1"/>
  <c r="O36"/>
  <c r="N36"/>
  <c r="M36"/>
  <c r="L36"/>
  <c r="K36"/>
  <c r="J36"/>
  <c r="I36"/>
  <c r="H36"/>
  <c r="G36"/>
  <c r="F36"/>
  <c r="E36"/>
  <c r="D36"/>
  <c r="C36"/>
  <c r="Q35"/>
  <c r="R33"/>
  <c r="P33"/>
  <c r="Q33" s="1"/>
  <c r="O33"/>
  <c r="O34" s="1"/>
  <c r="O58" s="1"/>
  <c r="N33"/>
  <c r="M33"/>
  <c r="L33"/>
  <c r="K33"/>
  <c r="K34" s="1"/>
  <c r="K58" s="1"/>
  <c r="J33"/>
  <c r="I33"/>
  <c r="H33"/>
  <c r="G33"/>
  <c r="G34" s="1"/>
  <c r="G58" s="1"/>
  <c r="F33"/>
  <c r="E33"/>
  <c r="D33"/>
  <c r="C33"/>
  <c r="C34" s="1"/>
  <c r="C58" s="1"/>
  <c r="Q32"/>
  <c r="Q31"/>
  <c r="Q30"/>
  <c r="Q29"/>
  <c r="Q28"/>
  <c r="Q27"/>
  <c r="Q26"/>
  <c r="Q25"/>
  <c r="Q24"/>
  <c r="Q23"/>
  <c r="Q22"/>
  <c r="Q21"/>
  <c r="Q20"/>
  <c r="R19"/>
  <c r="R34" s="1"/>
  <c r="R58" s="1"/>
  <c r="P19"/>
  <c r="P34" s="1"/>
  <c r="O19"/>
  <c r="N19"/>
  <c r="N34" s="1"/>
  <c r="N58" s="1"/>
  <c r="M19"/>
  <c r="M34" s="1"/>
  <c r="M58" s="1"/>
  <c r="L19"/>
  <c r="L34" s="1"/>
  <c r="L58" s="1"/>
  <c r="K19"/>
  <c r="J19"/>
  <c r="J34" s="1"/>
  <c r="J58" s="1"/>
  <c r="I19"/>
  <c r="I34" s="1"/>
  <c r="I58" s="1"/>
  <c r="H19"/>
  <c r="H34" s="1"/>
  <c r="H58" s="1"/>
  <c r="G19"/>
  <c r="F19"/>
  <c r="F34" s="1"/>
  <c r="F58" s="1"/>
  <c r="E19"/>
  <c r="E34" s="1"/>
  <c r="E58" s="1"/>
  <c r="D19"/>
  <c r="D34" s="1"/>
  <c r="D58" s="1"/>
  <c r="C19"/>
  <c r="Q18"/>
  <c r="Q17"/>
  <c r="Q16"/>
  <c r="Q15"/>
  <c r="Q14"/>
  <c r="Q13"/>
  <c r="Q12"/>
  <c r="Q11"/>
  <c r="Q10"/>
  <c r="Q9"/>
  <c r="Q8"/>
  <c r="Q7"/>
  <c r="N17" i="43"/>
  <c r="M17"/>
  <c r="L17"/>
  <c r="K17"/>
  <c r="J17"/>
  <c r="I17"/>
  <c r="H17"/>
  <c r="G17"/>
  <c r="F17"/>
  <c r="E17"/>
  <c r="D17"/>
  <c r="C17"/>
  <c r="N55" i="37"/>
  <c r="M55"/>
  <c r="L55"/>
  <c r="K55"/>
  <c r="J55"/>
  <c r="I55"/>
  <c r="H55"/>
  <c r="G55"/>
  <c r="F55"/>
  <c r="E55"/>
  <c r="D55"/>
  <c r="C55"/>
  <c r="N50"/>
  <c r="M50"/>
  <c r="L50"/>
  <c r="K50"/>
  <c r="J50"/>
  <c r="I50"/>
  <c r="H50"/>
  <c r="G50"/>
  <c r="F50"/>
  <c r="E50"/>
  <c r="D50"/>
  <c r="C50"/>
  <c r="N45"/>
  <c r="M45"/>
  <c r="L45"/>
  <c r="K45"/>
  <c r="J45"/>
  <c r="I45"/>
  <c r="H45"/>
  <c r="G45"/>
  <c r="F45"/>
  <c r="E45"/>
  <c r="D45"/>
  <c r="C45"/>
  <c r="G39"/>
  <c r="N34"/>
  <c r="M34"/>
  <c r="L34"/>
  <c r="K34"/>
  <c r="J34"/>
  <c r="I34"/>
  <c r="H34"/>
  <c r="G34"/>
  <c r="F34"/>
  <c r="E34"/>
  <c r="D34"/>
  <c r="C34"/>
  <c r="N31"/>
  <c r="M31"/>
  <c r="L31"/>
  <c r="K31"/>
  <c r="J31"/>
  <c r="I31"/>
  <c r="H31"/>
  <c r="G31"/>
  <c r="F31"/>
  <c r="E31"/>
  <c r="D31"/>
  <c r="C31"/>
  <c r="N17"/>
  <c r="N32" s="1"/>
  <c r="N56" s="1"/>
  <c r="M17"/>
  <c r="M32" s="1"/>
  <c r="M56" s="1"/>
  <c r="L17"/>
  <c r="L32" s="1"/>
  <c r="L56" s="1"/>
  <c r="K17"/>
  <c r="K32" s="1"/>
  <c r="K56" s="1"/>
  <c r="J17"/>
  <c r="J32" s="1"/>
  <c r="J56" s="1"/>
  <c r="I17"/>
  <c r="I32" s="1"/>
  <c r="I56" s="1"/>
  <c r="H17"/>
  <c r="H32" s="1"/>
  <c r="H56" s="1"/>
  <c r="G17"/>
  <c r="G32" s="1"/>
  <c r="G56" s="1"/>
  <c r="F17"/>
  <c r="F32" s="1"/>
  <c r="F56" s="1"/>
  <c r="E17"/>
  <c r="E32" s="1"/>
  <c r="E56" s="1"/>
  <c r="D17"/>
  <c r="D32" s="1"/>
  <c r="D56" s="1"/>
  <c r="C17"/>
  <c r="C32" s="1"/>
  <c r="C56" s="1"/>
  <c r="L17" i="9" l="1"/>
  <c r="P17" s="1"/>
  <c r="P58" i="42"/>
  <c r="Q58" s="1"/>
  <c r="Q34"/>
  <c r="E58" i="44"/>
  <c r="E57" i="52"/>
  <c r="L34" i="45"/>
  <c r="Q19" i="42"/>
  <c r="G34" i="44"/>
  <c r="E47"/>
  <c r="E19" i="51"/>
  <c r="H33"/>
  <c r="E57" i="5"/>
  <c r="D56" i="11"/>
  <c r="E56"/>
  <c r="Q34" i="44"/>
  <c r="J58"/>
  <c r="K58" s="1"/>
  <c r="N52"/>
  <c r="J58" i="51"/>
  <c r="K58" s="1"/>
  <c r="K34"/>
  <c r="E57"/>
  <c r="O57" i="2"/>
  <c r="C33" i="52"/>
  <c r="C57" s="1"/>
  <c r="G33"/>
  <c r="H18"/>
  <c r="C57" i="5"/>
  <c r="R57"/>
  <c r="L57"/>
  <c r="H57" i="49"/>
  <c r="I33"/>
  <c r="I57" s="1"/>
  <c r="L32"/>
  <c r="F57" i="7"/>
  <c r="F56" i="11"/>
  <c r="N56"/>
  <c r="C56"/>
  <c r="K56"/>
  <c r="M34" i="44"/>
  <c r="N19"/>
  <c r="H19" i="51"/>
  <c r="D58"/>
  <c r="E58" s="1"/>
  <c r="G33" i="2"/>
  <c r="E33" i="52"/>
  <c r="O56" i="11"/>
  <c r="M56"/>
  <c r="E34" i="44"/>
  <c r="Q19"/>
  <c r="E33"/>
  <c r="K34"/>
  <c r="P58"/>
  <c r="Q58" s="1"/>
  <c r="K33" i="51"/>
  <c r="E52"/>
  <c r="D33" i="2"/>
  <c r="E18"/>
  <c r="J33"/>
  <c r="M33"/>
  <c r="M33" i="52"/>
  <c r="M57" s="1"/>
  <c r="K32"/>
  <c r="K33"/>
  <c r="J57"/>
  <c r="K57" s="1"/>
  <c r="H56"/>
  <c r="J18" i="5"/>
  <c r="I33"/>
  <c r="S57"/>
  <c r="T57" s="1"/>
  <c r="D33" i="49"/>
  <c r="D57" s="1"/>
  <c r="G34" i="51"/>
  <c r="K57" i="5"/>
  <c r="O57" i="49"/>
  <c r="G32"/>
  <c r="F33"/>
  <c r="Q46"/>
  <c r="G18" i="50"/>
  <c r="D33" i="7"/>
  <c r="D57" s="1"/>
  <c r="H33"/>
  <c r="H57" s="1"/>
  <c r="F31" i="8"/>
  <c r="F55" s="1"/>
  <c r="D31" i="40"/>
  <c r="D55" s="1"/>
  <c r="H31"/>
  <c r="H55" s="1"/>
  <c r="H56" i="11"/>
  <c r="P56"/>
  <c r="E32" i="55"/>
  <c r="E56" s="1"/>
  <c r="K18" i="2"/>
  <c r="K35" i="52"/>
  <c r="G18" i="5"/>
  <c r="J40"/>
  <c r="O40"/>
  <c r="J51"/>
  <c r="O51"/>
  <c r="C57" i="49"/>
  <c r="K33"/>
  <c r="L18"/>
  <c r="P57"/>
  <c r="Q57" s="1"/>
  <c r="Q33"/>
  <c r="F32" i="55"/>
  <c r="F56" s="1"/>
  <c r="F33" i="5"/>
  <c r="N33"/>
  <c r="Q18" i="49"/>
  <c r="H34" i="51" l="1"/>
  <c r="G58"/>
  <c r="H58" s="1"/>
  <c r="H33" i="2"/>
  <c r="G57"/>
  <c r="H57" s="1"/>
  <c r="N34" i="44"/>
  <c r="M58"/>
  <c r="N58" s="1"/>
  <c r="G58"/>
  <c r="H58" s="1"/>
  <c r="H34"/>
  <c r="J33" i="5"/>
  <c r="I57"/>
  <c r="J57" s="1"/>
  <c r="G33"/>
  <c r="F57"/>
  <c r="G57" s="1"/>
  <c r="L33" i="49"/>
  <c r="K57"/>
  <c r="L57" s="1"/>
  <c r="D57" i="2"/>
  <c r="E57" s="1"/>
  <c r="E33"/>
  <c r="G57" i="52"/>
  <c r="H57" s="1"/>
  <c r="H33"/>
  <c r="O33" i="5"/>
  <c r="N57"/>
  <c r="O57" s="1"/>
  <c r="J57" i="2"/>
  <c r="K57" s="1"/>
  <c r="K33"/>
  <c r="G33" i="49"/>
  <c r="F57"/>
  <c r="G57" s="1"/>
  <c r="N33" i="2"/>
  <c r="M57"/>
  <c r="N57" s="1"/>
  <c r="M34" i="45"/>
  <c r="L58"/>
  <c r="M58" s="1"/>
</calcChain>
</file>

<file path=xl/sharedStrings.xml><?xml version="1.0" encoding="utf-8"?>
<sst xmlns="http://schemas.openxmlformats.org/spreadsheetml/2006/main" count="1658" uniqueCount="281">
  <si>
    <t>CONVENOR :</t>
  </si>
  <si>
    <t>ANNEXURE-33</t>
  </si>
  <si>
    <t>BANK  WISE - PROGRESS IN DIGITAL TRANSACTION AS AT THE END OF THE QUARTERSeptember  2025</t>
  </si>
  <si>
    <t>Sr No.</t>
  </si>
  <si>
    <t>Name of the Bank</t>
  </si>
  <si>
    <t xml:space="preserve"> Number </t>
  </si>
  <si>
    <t>Amt. of Digital Txn. (Lakhs)</t>
  </si>
  <si>
    <t>BHIM/UPI</t>
  </si>
  <si>
    <t>BHIM Aadhaar</t>
  </si>
  <si>
    <t>Bharat QR Code</t>
  </si>
  <si>
    <t>IMPS</t>
  </si>
  <si>
    <t>Cards (Debit &amp; Credit)</t>
  </si>
  <si>
    <t>USSD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</si>
  <si>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</si>
  <si>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</si>
  <si>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</si>
  <si>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</si>
  <si>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</si>
  <si>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</si>
  <si>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</si>
  <si>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</si>
  <si>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</si>
  <si>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</si>
  <si>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</si>
  <si>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</si>
  <si>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</si>
  <si>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</si>
  <si>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</si>
  <si>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</si>
  <si>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</si>
  <si>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</si>
  <si>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</si>
  <si>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</si>
  <si>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</si>
  <si>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</si>
  <si>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</si>
  <si>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</si>
  <si>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</si>
  <si>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</si>
  <si>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</si>
  <si>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</si>
  <si>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</si>
  <si>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</si>
  <si>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</si>
  <si>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</si>
  <si>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</si>
  <si>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</si>
  <si>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</si>
  <si>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</si>
  <si>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</si>
  <si>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</si>
  <si>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</si>
  <si>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</si>
  <si>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</si>
  <si>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</si>
  <si>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</si>
  <si>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</si>
  <si>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</si>
  <si>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</si>
  <si>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</si>
  <si>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</si>
  <si>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</si>
  <si>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</si>
  <si>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</si>
  <si>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</si>
  <si>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ANNEXURE-34</t>
  </si>
  <si>
    <t>DISTRICT WISE - PROGRESS IN DIGITAL TRANSACTION AS AT THE END OF THE QUARTER</t>
  </si>
  <si>
    <t>Sr No.September  2025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</si>
  <si>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</si>
  <si>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</si>
  <si>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</si>
  <si>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</si>
  <si>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</si>
  <si>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</si>
  <si>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</si>
  <si>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</si>
  <si>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</si>
  <si>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</si>
  <si>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</si>
  <si>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</si>
  <si>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</si>
  <si>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ANNEXURE-35</t>
  </si>
  <si>
    <t>(Rs. In lacs)</t>
  </si>
  <si>
    <t>BANK WISE -NPAs- PRIORITY SECTOR ADVANCES - AS ON September  2025</t>
  </si>
  <si>
    <t>NPA under PRIORITY SECTOR (Sector-wise)</t>
  </si>
  <si>
    <t>Sr.No</t>
  </si>
  <si>
    <r>
      <t xml:space="preserve">FARM CREDIT TOTAL  </t>
    </r>
    <r>
      <rPr>
        <b/>
        <sz val="9"/>
        <rFont val="Times New Roman"/>
        <family val="1"/>
      </rPr>
      <t>(Crop loans+Investment Credit+Allied Activity)</t>
    </r>
  </si>
  <si>
    <t>CROP LOANS</t>
  </si>
  <si>
    <t>INVESTMENT CREDIT</t>
  </si>
  <si>
    <t>Out of Farm Credit, total allied activities</t>
  </si>
  <si>
    <t>AGRI INFRA</t>
  </si>
  <si>
    <t>AGRI. ANCILLARY</t>
  </si>
  <si>
    <t>TOTAL AGRICULTURE</t>
  </si>
  <si>
    <t>NPA %</t>
  </si>
  <si>
    <t>TOTAL AGRICULTU - Outstanding</t>
  </si>
  <si>
    <t>No.</t>
  </si>
  <si>
    <t>Amt.</t>
  </si>
  <si>
    <t>GRAND TOTAL</t>
  </si>
  <si>
    <t>ANNEXURE-35A</t>
  </si>
  <si>
    <t>Total NPA under PRIORITY SECTOR (Sector-wise)</t>
  </si>
  <si>
    <t>MSME-MICRO</t>
  </si>
  <si>
    <t>MSME-SMALL</t>
  </si>
  <si>
    <t>MSME-MEDIUM</t>
  </si>
  <si>
    <t>OTHER MSME</t>
  </si>
  <si>
    <t>MSME-TOTAL</t>
  </si>
  <si>
    <t>NPA IN MSME</t>
  </si>
  <si>
    <t xml:space="preserve"> MSME-TOTAL - Outstanding</t>
  </si>
  <si>
    <t>%</t>
  </si>
  <si>
    <t>ANNEXURE-35B</t>
  </si>
  <si>
    <t>EXPORT CREDIT</t>
  </si>
  <si>
    <t>NPA IN EXPORT</t>
  </si>
  <si>
    <t>EDUCATION LOANS(PS)</t>
  </si>
  <si>
    <t>NPA IN EDU.</t>
  </si>
  <si>
    <t>HOUSING LOANS (PS)</t>
  </si>
  <si>
    <t>NPA IN HOUSING</t>
  </si>
  <si>
    <t>SOCIAL INFRA</t>
  </si>
  <si>
    <t>NPA IN SOCIAL</t>
  </si>
  <si>
    <t>RENEWABLE ENERGY</t>
  </si>
  <si>
    <t>NPA IN REN.</t>
  </si>
  <si>
    <t>EXPORT CREDIT - Outstanding</t>
  </si>
  <si>
    <t>EDUCATION LOANS(PS)  - Outstanding</t>
  </si>
  <si>
    <t>HOUSING LOANS (PS)  - Outstanding</t>
  </si>
  <si>
    <t>SOCIAL INFRA  - Outstanding</t>
  </si>
  <si>
    <t>RENEWABLE ENERGY  - Outstanding</t>
  </si>
  <si>
    <t>ANNEXURE-35C</t>
  </si>
  <si>
    <t xml:space="preserve">OTHER PRIORITY SECTOR </t>
  </si>
  <si>
    <t>NPA IN OPS</t>
  </si>
  <si>
    <t>TOTAL PRIORITY SECTOR</t>
  </si>
  <si>
    <t xml:space="preserve">TOTAL PS 
NPA </t>
  </si>
  <si>
    <t>OUT OF TOTAL PRIORITY LOANS TO WEAKER SECTIONS</t>
  </si>
  <si>
    <t xml:space="preserve">TOTAL WS 
NPA </t>
  </si>
  <si>
    <t>OTHER PRIORITY SECTOR - Outstanding</t>
  </si>
  <si>
    <t>TOTAL PRIORITY SECTOR - Outstanding</t>
  </si>
  <si>
    <t>OUT OF TOTAL PRIORITY LOANS TO WEAKER SECTIONS - Outstanding</t>
  </si>
  <si>
    <t>ANNEXURE- 36</t>
  </si>
  <si>
    <t>BANK WISE -NPAs- NON- PRIORITY SECTOR ADVANCES AND TOTAL ADVANCES  - AS ON September  2025</t>
  </si>
  <si>
    <t>Total NPA under NON PRIORITY SECTOR (Sector-wise)</t>
  </si>
  <si>
    <t>Agriculture</t>
  </si>
  <si>
    <t>NPA in NPS Agr</t>
  </si>
  <si>
    <t>Education</t>
  </si>
  <si>
    <t>NPA in NPS Edu</t>
  </si>
  <si>
    <t>Housing</t>
  </si>
  <si>
    <t>NPA in NPS Housing</t>
  </si>
  <si>
    <t>Personal Loans</t>
  </si>
  <si>
    <t>NPA in NPS Per. Loan</t>
  </si>
  <si>
    <t>Agriculture- Outstanding</t>
  </si>
  <si>
    <t>Education- Outstanding</t>
  </si>
  <si>
    <t>Housing- Outstanding</t>
  </si>
  <si>
    <t>Personal Loans- Outstanding</t>
  </si>
  <si>
    <t>ANNEXURE- 36A</t>
  </si>
  <si>
    <t>Other Non Priority Advances</t>
  </si>
  <si>
    <t>NPA IN ONPS</t>
  </si>
  <si>
    <t>Total Non-PSL NPA</t>
  </si>
  <si>
    <t>TOTAL NPA IN NPS</t>
  </si>
  <si>
    <t>TOTAL NPA (PSL NPA + Non-PSL NPA)</t>
  </si>
  <si>
    <t>TOTAL ADVANCES</t>
  </si>
  <si>
    <t>Other Non Priority Advances -Outstanding</t>
  </si>
  <si>
    <t>Total Non-PSL NPA -Outstanding</t>
  </si>
  <si>
    <t>TOTAL NPA (PSL NPA + Non-PSL NPA) -Outstanding</t>
  </si>
  <si>
    <t>ANNEXURE-37</t>
  </si>
  <si>
    <t>DISTRICT WISE -NPAs- PRIORITY SECTOR ADVANCES - AS ON September  2025</t>
  </si>
  <si>
    <t>ANNEXURE-37A</t>
  </si>
  <si>
    <t>ANNEXURE-37B</t>
  </si>
  <si>
    <t>ANNEXURE- 38</t>
  </si>
  <si>
    <r>
      <t>DISTRICT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NON- PRIORITY SECTOR ADVANCES AND TOTAL ADVANCES  - AS ON </t>
    </r>
  </si>
  <si>
    <t>September  2025</t>
  </si>
  <si>
    <t>ANNEXURE-39</t>
  </si>
  <si>
    <r>
      <t>BANK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GOVT. SPONSORED SCHEMES  - AS ON </t>
    </r>
  </si>
  <si>
    <t>SR.September  2025</t>
  </si>
  <si>
    <t>NAME OF THE BANK</t>
  </si>
  <si>
    <t>DAY-NRLM</t>
  </si>
  <si>
    <t>DAY-NULM</t>
  </si>
  <si>
    <t>PMEGP</t>
  </si>
  <si>
    <t>OUTSTANDINGS</t>
  </si>
  <si>
    <t>IRREGULAR A/CS</t>
  </si>
  <si>
    <t>IRREGULAR%</t>
  </si>
  <si>
    <t>NPA</t>
  </si>
  <si>
    <t>NPA%</t>
  </si>
  <si>
    <t>NO.</t>
  </si>
  <si>
    <t>AMT.</t>
  </si>
  <si>
    <t>BANK WISE -NPAs- GOVT. SPONSORED SCHEMES  - AS ON September  2025</t>
  </si>
  <si>
    <t>SR.</t>
  </si>
  <si>
    <t>SHG</t>
  </si>
  <si>
    <t>STAND UP INDIA</t>
  </si>
  <si>
    <t>PMMY (MUDRA)</t>
  </si>
  <si>
    <t>ANNEXURE-40</t>
  </si>
  <si>
    <r>
      <t>DISTRICT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GOVT. SPONSORED SCHEMES  - AS ON </t>
    </r>
  </si>
  <si>
    <t>NAME OF THE DISTRICT</t>
  </si>
  <si>
    <t>ANNEXURE-40A</t>
  </si>
  <si>
    <t>ANNEXURE-41</t>
  </si>
  <si>
    <t>BANK  WISE -PROGRESS IN ISSUE OF KCC (CROP LOANS)  - AS ON September  2025</t>
  </si>
  <si>
    <t>SR</t>
  </si>
  <si>
    <t>No. Of KCC issued during the quarter</t>
  </si>
  <si>
    <t>Amount disbursed during the quarter</t>
  </si>
  <si>
    <t>Total no. Of KCC as at the end of the quarter</t>
  </si>
  <si>
    <t>Outstandings of  KCC as at the end of the quarter</t>
  </si>
  <si>
    <t>Out of total KCC issued, No. of Rupay Cards issued</t>
  </si>
  <si>
    <t>KCC Card activated upto the quarter</t>
  </si>
  <si>
    <t>ANNEXURE-42</t>
  </si>
  <si>
    <t>BANK  WISE -PROGRESS IN ISSUE OF KCC ( ANIMAL HUSBANDRY )   - AS ON September  2025</t>
  </si>
  <si>
    <t>No. of KCC issued for animal husbandry during  the quarter (including renewal)</t>
  </si>
  <si>
    <t>Amount disbursed for KCC -animal husbandry during the quarter</t>
  </si>
  <si>
    <t>Total no. Of KCC  for Animal Husbandry as at the end of the quarter</t>
  </si>
  <si>
    <t>Total outstandings of KCC-Animal Husbandry as at the end of the quarter</t>
  </si>
  <si>
    <t>Out of total KCC issued for animal husbandry, No. of Rupay Cards issued</t>
  </si>
  <si>
    <t>KCC CARD(animal husbandry) Activated upto the quarter</t>
  </si>
  <si>
    <t>ANNEXURE-43</t>
  </si>
  <si>
    <t>BANK  WISE -PROGRESS IN ISSUE OF KCC ( FISHERIES )   - AS ON September  2025</t>
  </si>
  <si>
    <t>No. of KCC issued for Fisheries activity during  the quarter (including renewal)</t>
  </si>
  <si>
    <t>Amount disbursed for KCC -for fisheries activity during the quarter</t>
  </si>
  <si>
    <t>Total no. Of KCC  for fisheries activity  as at the end of the quarter</t>
  </si>
  <si>
    <t>Total outstandings of KCC-fisheries activity as at the end of the quarter</t>
  </si>
  <si>
    <t>Out of total KCC issued for fisheries, No. of Rupay Cards issued</t>
  </si>
  <si>
    <t>KCC CARD (fisheries) Activated upto the quarter</t>
  </si>
  <si>
    <t>ANNEXURE-44</t>
  </si>
  <si>
    <t>DISTRICT  WISE -PROGRESS IN ISSUE OF KCC (CROP LOANS) - AS ON September  2025</t>
  </si>
  <si>
    <t>ANNEXURE-45</t>
  </si>
  <si>
    <t>DISTRICT  WISE -PROGRESS IN ISSUE OF KCC (ANIMAL HUSBANDRY)   - AS ON September  2025</t>
  </si>
  <si>
    <t>KCC CARD (animal husbandry) Activated upto the quarter</t>
  </si>
  <si>
    <t>ANNEXURE-46</t>
  </si>
  <si>
    <t>DISTRICT WISE -PROGRESS IN ISSUE OF KCC ( FISHERIES )   - AS ON September  2025</t>
  </si>
  <si>
    <t>ANNEXURE- 47</t>
  </si>
  <si>
    <t>(Amt. Rs. In lacs)</t>
  </si>
  <si>
    <t>BANK  WISE - PROGRESS UNDER EDUCATION LOANS  - AS ON September  2025</t>
  </si>
  <si>
    <t xml:space="preserve">Sr. No. </t>
  </si>
  <si>
    <t>TARGET for FY</t>
  </si>
  <si>
    <t xml:space="preserve">Application Received during current fiscal </t>
  </si>
  <si>
    <t>Sanctioned during the year (including application received during previous year)</t>
  </si>
  <si>
    <t>Loans sanctioned  to girl student  (Out of "C")</t>
  </si>
  <si>
    <t>Loans Disbursed      (out of "C")</t>
  </si>
  <si>
    <t>Loans disbursed to girl student (Out of "E")</t>
  </si>
  <si>
    <t xml:space="preserve">Education Loan Outstanding </t>
  </si>
  <si>
    <t>of Which Girl Student </t>
  </si>
  <si>
    <t>Amount</t>
  </si>
  <si>
    <t>ANNEXURE-48</t>
  </si>
  <si>
    <t>DISTRICT  WISE - PROGRESS UNDER EDUCATION LOANS  - AS ON September  2025</t>
  </si>
  <si>
    <r>
      <t>Loans sanctioned  to girl student</t>
    </r>
    <r>
      <rPr>
        <sz val="11"/>
        <rFont val="Times New Roman"/>
        <family val="1"/>
      </rPr>
      <t xml:space="preserve">          </t>
    </r>
    <r>
      <rPr>
        <b/>
        <sz val="10"/>
        <rFont val="Times New Roman"/>
        <family val="1"/>
      </rPr>
      <t>(Out of "C")</t>
    </r>
  </si>
  <si>
    <r>
      <t>of Which Girl Student</t>
    </r>
    <r>
      <rPr>
        <sz val="11"/>
        <rFont val="Times New Roman"/>
        <family val="1"/>
      </rPr>
      <t> </t>
    </r>
  </si>
  <si>
    <t>(A)</t>
  </si>
  <si>
    <t>(B)</t>
  </si>
  <si>
    <t>(C)</t>
  </si>
  <si>
    <t>(D)</t>
  </si>
  <si>
    <t>(E)</t>
  </si>
  <si>
    <t>(F)</t>
  </si>
  <si>
    <t>(G)</t>
  </si>
  <si>
    <t>(H)</t>
  </si>
  <si>
    <t>ANNEXURE-49</t>
  </si>
  <si>
    <t>BANK  WISE - POSITION OF SHG LINKAGE &amp; JLGs - AS ON September  2025</t>
  </si>
  <si>
    <t>SHG - progress during the quarter</t>
  </si>
  <si>
    <t>SHG-Progress Current FY</t>
  </si>
  <si>
    <t>SHG Loan Outstandings at the Quarter End</t>
  </si>
  <si>
    <t>SHG NPA  outstandings at the Quarter End</t>
  </si>
  <si>
    <t>Loans to JLGs</t>
  </si>
  <si>
    <t xml:space="preserve">Savings Linked (Savings accounts opened to SHGs during the quarter) </t>
  </si>
  <si>
    <t>Credit Linked (Bank loans extended to SHGs during the quarter)</t>
  </si>
  <si>
    <t xml:space="preserve">Savings Linked (Savings accounts opened to SHGs from 01.04 to upto the quarter) </t>
  </si>
  <si>
    <t>Credit Linked (Bank loans extended to SHGs from 01.04. to upto the quarter)</t>
  </si>
  <si>
    <t>Disbursement During the Current Quarter</t>
  </si>
  <si>
    <t>Outstanding</t>
  </si>
  <si>
    <t>ANNEXURE-50</t>
  </si>
  <si>
    <t>DISTRICT  WISE - POSITION OF SHG LINKAGE &amp; JLGs - AS ON September  2025</t>
  </si>
  <si>
    <t>Total SHG - as the end of the quarter</t>
  </si>
  <si>
    <t>Current FY</t>
  </si>
  <si>
    <t xml:space="preserve">Savings Linked (Savings accounts opened to SHGs upto the quarter) </t>
  </si>
  <si>
    <t>Credit Linked (Bank loans extended to SHGs upto the quarter)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</si>
  <si>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</si>
  <si>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</si>
  <si>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</si>
  <si>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</si>
  <si>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</si>
  <si>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</si>
  <si>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</si>
  <si>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</si>
  <si>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</si>
  <si>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</si>
  <si>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</si>
  <si>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District  WISE - POSITION OF PMEGP - AS ON September  2025</t>
  </si>
  <si>
    <t>Name of Bank</t>
  </si>
  <si>
    <t xml:space="preserve">SANCTION </t>
  </si>
  <si>
    <t>DISBURSED</t>
  </si>
  <si>
    <t>OUTSTANDING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</si>
</sst>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11"/>
      <color theme="1"/>
      <name val="Times New Roman"/>
      <family val="1"/>
    </font>
    <font>
      <sz val="12"/>
      <color rgb="FF000000"/>
      <name val="Century"/>
      <family val="1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2" fillId="0" borderId="0" xfId="0" applyFont="1"/>
    <xf numFmtId="0" fontId="1" fillId="0" borderId="0" xfId="0" applyFont="1"/>
    <xf numFmtId="1" fontId="5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1" fontId="8" fillId="2" borderId="4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/>
    <xf numFmtId="0" fontId="10" fillId="0" borderId="0" xfId="0" applyFont="1"/>
    <xf numFmtId="2" fontId="11" fillId="0" borderId="0" xfId="0" applyNumberFormat="1" applyFont="1"/>
    <xf numFmtId="0" fontId="11" fillId="0" borderId="0" xfId="0" applyFont="1" applyAlignment="1">
      <alignment wrapText="1"/>
    </xf>
    <xf numFmtId="1" fontId="3" fillId="2" borderId="14" xfId="0" applyNumberFormat="1" applyFont="1" applyFill="1" applyBorder="1" applyAlignment="1" applyProtection="1">
      <alignment vertical="center" wrapText="1"/>
      <protection locked="0"/>
    </xf>
    <xf numFmtId="1" fontId="3" fillId="2" borderId="12" xfId="0" applyNumberFormat="1" applyFont="1" applyFill="1" applyBorder="1" applyAlignment="1" applyProtection="1">
      <alignment vertical="center" wrapText="1"/>
      <protection locked="0"/>
    </xf>
    <xf numFmtId="0" fontId="0" fillId="0" borderId="15" xfId="0" applyBorder="1"/>
    <xf numFmtId="0" fontId="0" fillId="0" borderId="13" xfId="0" applyBorder="1"/>
    <xf numFmtId="0" fontId="8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2" borderId="0" xfId="0" applyFont="1" applyFill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/>
    <xf numFmtId="2" fontId="8" fillId="0" borderId="0" xfId="0" applyNumberFormat="1" applyFont="1"/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vertical="center" wrapText="1"/>
    </xf>
    <xf numFmtId="0" fontId="11" fillId="0" borderId="12" xfId="0" applyFont="1" applyBorder="1"/>
    <xf numFmtId="0" fontId="11" fillId="0" borderId="17" xfId="0" applyFont="1" applyBorder="1"/>
    <xf numFmtId="2" fontId="13" fillId="0" borderId="17" xfId="0" applyNumberFormat="1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2" fontId="13" fillId="0" borderId="17" xfId="0" applyNumberFormat="1" applyFont="1" applyBorder="1"/>
    <xf numFmtId="2" fontId="11" fillId="0" borderId="17" xfId="0" applyNumberFormat="1" applyFont="1" applyBorder="1"/>
    <xf numFmtId="2" fontId="10" fillId="0" borderId="17" xfId="0" applyNumberFormat="1" applyFont="1" applyBorder="1"/>
    <xf numFmtId="2" fontId="11" fillId="0" borderId="14" xfId="0" applyNumberFormat="1" applyFont="1" applyBorder="1"/>
    <xf numFmtId="2" fontId="0" fillId="0" borderId="8" xfId="0" applyNumberFormat="1" applyBorder="1" applyAlignment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2" fontId="10" fillId="0" borderId="4" xfId="0" applyNumberFormat="1" applyFont="1" applyBorder="1" applyAlignment="1">
      <alignment horizontal="center" vertical="center" wrapText="1"/>
    </xf>
    <xf numFmtId="2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>
      <alignment wrapText="1"/>
    </xf>
    <xf numFmtId="0" fontId="13" fillId="0" borderId="17" xfId="0" applyFont="1" applyBorder="1"/>
    <xf numFmtId="0" fontId="11" fillId="0" borderId="14" xfId="0" applyFont="1" applyBorder="1"/>
    <xf numFmtId="0" fontId="10" fillId="0" borderId="17" xfId="0" applyFont="1" applyBorder="1"/>
    <xf numFmtId="0" fontId="12" fillId="0" borderId="16" xfId="0" applyFont="1" applyBorder="1"/>
    <xf numFmtId="0" fontId="12" fillId="0" borderId="15" xfId="0" applyFont="1" applyBorder="1"/>
    <xf numFmtId="0" fontId="10" fillId="0" borderId="16" xfId="0" applyFont="1" applyBorder="1" applyAlignment="1">
      <alignment vertical="center" wrapText="1"/>
    </xf>
    <xf numFmtId="2" fontId="12" fillId="0" borderId="16" xfId="0" applyNumberFormat="1" applyFont="1" applyBorder="1"/>
    <xf numFmtId="2" fontId="12" fillId="0" borderId="15" xfId="0" applyNumberFormat="1" applyFont="1" applyBorder="1"/>
    <xf numFmtId="2" fontId="10" fillId="0" borderId="14" xfId="0" applyNumberFormat="1" applyFont="1" applyBorder="1"/>
    <xf numFmtId="2" fontId="10" fillId="0" borderId="16" xfId="0" applyNumberFormat="1" applyFont="1" applyBorder="1" applyAlignment="1">
      <alignment vertical="center" wrapText="1"/>
    </xf>
    <xf numFmtId="2" fontId="12" fillId="0" borderId="1" xfId="0" applyNumberFormat="1" applyFont="1" applyBorder="1"/>
    <xf numFmtId="0" fontId="11" fillId="0" borderId="9" xfId="0" applyFont="1" applyBorder="1"/>
    <xf numFmtId="0" fontId="11" fillId="0" borderId="10" xfId="0" applyFont="1" applyBorder="1"/>
    <xf numFmtId="0" fontId="13" fillId="0" borderId="10" xfId="0" applyFont="1" applyBorder="1" applyAlignment="1">
      <alignment vertical="center"/>
    </xf>
    <xf numFmtId="0" fontId="13" fillId="0" borderId="10" xfId="0" applyFont="1" applyBorder="1"/>
    <xf numFmtId="0" fontId="10" fillId="0" borderId="10" xfId="0" applyFont="1" applyBorder="1"/>
    <xf numFmtId="2" fontId="11" fillId="0" borderId="7" xfId="0" applyNumberFormat="1" applyFont="1" applyBorder="1"/>
    <xf numFmtId="2" fontId="0" fillId="0" borderId="14" xfId="0" applyNumberFormat="1" applyBorder="1"/>
    <xf numFmtId="0" fontId="10" fillId="0" borderId="14" xfId="0" applyFont="1" applyBorder="1"/>
    <xf numFmtId="0" fontId="11" fillId="0" borderId="13" xfId="0" applyFont="1" applyBorder="1"/>
    <xf numFmtId="0" fontId="11" fillId="0" borderId="16" xfId="0" applyFont="1" applyBorder="1"/>
    <xf numFmtId="0" fontId="10" fillId="0" borderId="16" xfId="0" applyFont="1" applyBorder="1"/>
    <xf numFmtId="0" fontId="11" fillId="0" borderId="15" xfId="0" applyFont="1" applyBorder="1"/>
    <xf numFmtId="0" fontId="14" fillId="0" borderId="17" xfId="0" applyFont="1" applyBorder="1"/>
    <xf numFmtId="0" fontId="11" fillId="0" borderId="12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" fontId="15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0" fontId="0" fillId="0" borderId="18" xfId="0" applyBorder="1"/>
    <xf numFmtId="0" fontId="1" fillId="0" borderId="18" xfId="0" applyFont="1" applyBorder="1"/>
    <xf numFmtId="2" fontId="0" fillId="0" borderId="18" xfId="0" applyNumberFormat="1" applyBorder="1"/>
    <xf numFmtId="2" fontId="1" fillId="0" borderId="18" xfId="0" applyNumberFormat="1" applyFont="1" applyBorder="1"/>
    <xf numFmtId="0" fontId="8" fillId="0" borderId="18" xfId="0" applyFont="1" applyBorder="1"/>
    <xf numFmtId="0" fontId="7" fillId="0" borderId="18" xfId="0" applyFont="1" applyBorder="1"/>
    <xf numFmtId="2" fontId="8" fillId="0" borderId="18" xfId="0" applyNumberFormat="1" applyFont="1" applyBorder="1"/>
    <xf numFmtId="2" fontId="7" fillId="0" borderId="18" xfId="0" applyNumberFormat="1" applyFont="1" applyBorder="1"/>
    <xf numFmtId="0" fontId="11" fillId="0" borderId="18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1" fontId="11" fillId="0" borderId="0" xfId="0" applyNumberFormat="1" applyFont="1"/>
    <xf numFmtId="0" fontId="17" fillId="0" borderId="19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1" fontId="3" fillId="2" borderId="13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9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1" fontId="3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5" xfId="0" applyFont="1" applyBorder="1" applyAlignment="1">
      <alignment horizontal="left" vertical="center" wrapText="1"/>
    </xf>
    <xf numFmtId="1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16" xfId="0" applyNumberFormat="1" applyFont="1" applyBorder="1" applyAlignment="1">
      <alignment horizontal="left" vertical="center" wrapText="1"/>
    </xf>
    <xf numFmtId="2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6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top" wrapText="1"/>
      <protection locked="0"/>
    </xf>
    <xf numFmtId="2" fontId="5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center" wrapText="1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1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3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1" fontId="3" fillId="3" borderId="9" xfId="0" applyNumberFormat="1" applyFont="1" applyFill="1" applyBorder="1" applyAlignment="1" applyProtection="1">
      <alignment horizontal="left" vertical="center" wrapText="1"/>
      <protection locked="0"/>
    </xf>
    <xf numFmtId="1" fontId="3" fillId="3" borderId="10" xfId="0" applyNumberFormat="1" applyFont="1" applyFill="1" applyBorder="1" applyAlignment="1" applyProtection="1">
      <alignment horizontal="left" vertical="center" wrapText="1"/>
      <protection locked="0"/>
    </xf>
    <xf numFmtId="1" fontId="3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1" fillId="3" borderId="18" xfId="0" applyFont="1" applyFill="1" applyBorder="1"/>
    <xf numFmtId="2" fontId="11" fillId="3" borderId="18" xfId="0" applyNumberFormat="1" applyFont="1" applyFill="1" applyBorder="1"/>
    <xf numFmtId="2" fontId="1" fillId="3" borderId="18" xfId="0" applyNumberFormat="1" applyFont="1" applyFill="1" applyBorder="1"/>
    <xf numFmtId="2" fontId="0" fillId="3" borderId="18" xfId="0" applyNumberFormat="1" applyFill="1" applyBorder="1"/>
    <xf numFmtId="0" fontId="0" fillId="3" borderId="18" xfId="0" applyFill="1" applyBorder="1"/>
    <xf numFmtId="0" fontId="10" fillId="3" borderId="16" xfId="0" applyFont="1" applyFill="1" applyBorder="1" applyAlignment="1">
      <alignment vertical="center" wrapText="1"/>
    </xf>
    <xf numFmtId="2" fontId="12" fillId="3" borderId="16" xfId="0" applyNumberFormat="1" applyFont="1" applyFill="1" applyBorder="1"/>
    <xf numFmtId="0" fontId="12" fillId="3" borderId="16" xfId="0" applyFont="1" applyFill="1" applyBorder="1"/>
    <xf numFmtId="0" fontId="12" fillId="3" borderId="15" xfId="0" applyFont="1" applyFill="1" applyBorder="1"/>
    <xf numFmtId="1" fontId="3" fillId="3" borderId="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>
      <alignment horizontal="center" vertical="top"/>
    </xf>
    <xf numFmtId="0" fontId="18" fillId="0" borderId="18" xfId="0" applyFont="1" applyBorder="1"/>
    <xf numFmtId="2" fontId="18" fillId="0" borderId="1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6</xdr:col>
      <xdr:colOff>0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57675" y="0"/>
          <a:ext cx="476250" cy="23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6</xdr:col>
      <xdr:colOff>0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57750" y="0"/>
          <a:ext cx="476250" cy="228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371475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7150" y="0"/>
          <a:ext cx="476250" cy="2190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48025" y="0"/>
          <a:ext cx="238125" cy="209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9925" y="0"/>
          <a:ext cx="400050" cy="200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29125" y="0"/>
          <a:ext cx="238125" cy="200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0" y="0"/>
          <a:ext cx="238125" cy="1905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86325" y="0"/>
          <a:ext cx="238125" cy="200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387350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48025" y="0"/>
          <a:ext cx="238125" cy="2095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0</xdr:row>
      <xdr:rowOff>190500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9925" y="0"/>
          <a:ext cx="400050" cy="2000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0</xdr:row>
      <xdr:rowOff>190500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0" y="0"/>
          <a:ext cx="238125" cy="190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57150</xdr:rowOff>
    </xdr:from>
    <xdr:to>
      <xdr:col>5</xdr:col>
      <xdr:colOff>366713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52775" y="57150"/>
          <a:ext cx="309563" cy="2476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76200</xdr:rowOff>
    </xdr:from>
    <xdr:to>
      <xdr:col>6</xdr:col>
      <xdr:colOff>442913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4150" y="76200"/>
          <a:ext cx="442913" cy="2476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76200</xdr:rowOff>
    </xdr:from>
    <xdr:to>
      <xdr:col>6</xdr:col>
      <xdr:colOff>423863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9950" y="76200"/>
          <a:ext cx="442913" cy="2476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0</xdr:row>
      <xdr:rowOff>57151</xdr:rowOff>
    </xdr:from>
    <xdr:to>
      <xdr:col>5</xdr:col>
      <xdr:colOff>229566</xdr:colOff>
      <xdr:row>0</xdr:row>
      <xdr:rowOff>247650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81350" y="57151"/>
          <a:ext cx="385141" cy="19049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0</xdr:row>
      <xdr:rowOff>9524</xdr:rowOff>
    </xdr:from>
    <xdr:to>
      <xdr:col>5</xdr:col>
      <xdr:colOff>206852</xdr:colOff>
      <xdr:row>0</xdr:row>
      <xdr:rowOff>247649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0" y="9524"/>
          <a:ext cx="381477" cy="2381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1038225</xdr:colOff>
      <xdr:row>0</xdr:row>
      <xdr:rowOff>19050</xdr:rowOff>
    </xdr:from>
    <xdr:to>
      <xdr:col>2</xdr:col>
      <xdr:colOff>92863</xdr:colOff>
      <xdr:row>1</xdr:row>
      <xdr:rowOff>38101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47825" y="19050"/>
          <a:ext cx="416713" cy="21907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981076</xdr:colOff>
      <xdr:row>0</xdr:row>
      <xdr:rowOff>9525</xdr:rowOff>
    </xdr:from>
    <xdr:to>
      <xdr:col>1</xdr:col>
      <xdr:colOff>1522393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90676" y="9525"/>
          <a:ext cx="474642" cy="2286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933451</xdr:colOff>
      <xdr:row>0</xdr:row>
      <xdr:rowOff>0</xdr:rowOff>
    </xdr:from>
    <xdr:to>
      <xdr:col>1</xdr:col>
      <xdr:colOff>1591859</xdr:colOff>
      <xdr:row>1</xdr:row>
      <xdr:rowOff>38099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43051" y="0"/>
          <a:ext cx="658408" cy="23812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933451</xdr:colOff>
      <xdr:row>0</xdr:row>
      <xdr:rowOff>0</xdr:rowOff>
    </xdr:from>
    <xdr:to>
      <xdr:col>1</xdr:col>
      <xdr:colOff>1591859</xdr:colOff>
      <xdr:row>1</xdr:row>
      <xdr:rowOff>28574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43051" y="0"/>
          <a:ext cx="658408" cy="23812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914401</xdr:colOff>
      <xdr:row>0</xdr:row>
      <xdr:rowOff>19050</xdr:rowOff>
    </xdr:from>
    <xdr:to>
      <xdr:col>1</xdr:col>
      <xdr:colOff>1429679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1" y="19050"/>
          <a:ext cx="515278" cy="2095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914401</xdr:colOff>
      <xdr:row>0</xdr:row>
      <xdr:rowOff>19050</xdr:rowOff>
    </xdr:from>
    <xdr:to>
      <xdr:col>1</xdr:col>
      <xdr:colOff>1429679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1" y="19050"/>
          <a:ext cx="515278" cy="2095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1" y="19050"/>
          <a:ext cx="515278" cy="2000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515278</xdr:colOff>
      <xdr:row>1</xdr:row>
      <xdr:rowOff>57150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0825" y="0"/>
          <a:ext cx="515278" cy="25717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57401" y="19050"/>
          <a:ext cx="928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447675</xdr:colOff>
      <xdr:row>1</xdr:row>
      <xdr:rowOff>47625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0" y="0"/>
          <a:ext cx="447675" cy="24765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76476" y="19050"/>
          <a:ext cx="928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361950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0825" y="0"/>
          <a:ext cx="447675" cy="24765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6217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561975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19350" y="0"/>
          <a:ext cx="361950" cy="2381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1" y="19050"/>
          <a:ext cx="928" cy="1809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361950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0" y="0"/>
          <a:ext cx="361950" cy="23812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1" y="19050"/>
          <a:ext cx="928" cy="1809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361950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0" y="0"/>
          <a:ext cx="361950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6"/>
  <sheetViews>
    <sheetView workbookViewId="0">
      <selection activeCell="B15" sqref="B15"/>
    </sheetView>
  </sheetViews>
  <sheetFormatPr defaultColWidth="9.140625" defaultRowHeight="15"/>
  <cols>
    <col min="1" max="1" width="5.85546875" style="13" customWidth="1"/>
    <col min="2" max="2" width="31.85546875" style="13" customWidth="1"/>
    <col min="3" max="8" width="8.85546875" style="13" customWidth="1"/>
    <col min="9" max="9" width="11.85546875" style="16" customWidth="1"/>
    <col min="10" max="14" width="11.140625" style="16" customWidth="1"/>
    <col min="15" max="15" width="9.140625" style="13" customWidth="1"/>
    <col min="16" max="16384" width="9.140625" style="13"/>
  </cols>
  <sheetData>
    <row r="1" spans="1:14" ht="15.75">
      <c r="A1" s="32"/>
      <c r="B1" s="33"/>
      <c r="C1" s="33"/>
      <c r="D1" s="35" t="s">
        <v>0</v>
      </c>
      <c r="E1" s="35"/>
      <c r="F1" s="45"/>
      <c r="G1" s="33"/>
      <c r="H1" s="33"/>
      <c r="I1" s="37"/>
      <c r="J1" s="37"/>
      <c r="K1" s="38" t="s">
        <v>1</v>
      </c>
      <c r="L1" s="37"/>
      <c r="M1" s="37"/>
      <c r="N1" s="39"/>
    </row>
    <row r="2" spans="1:14" s="14" customFormat="1">
      <c r="A2" s="97" t="s">
        <v>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51"/>
      <c r="M2" s="51"/>
      <c r="N2" s="52"/>
    </row>
    <row r="3" spans="1:14" s="15" customFormat="1" ht="14.25">
      <c r="A3" s="100" t="s">
        <v>3</v>
      </c>
      <c r="B3" s="100" t="s">
        <v>4</v>
      </c>
      <c r="C3" s="99" t="s">
        <v>5</v>
      </c>
      <c r="D3" s="99"/>
      <c r="E3" s="99"/>
      <c r="F3" s="99"/>
      <c r="G3" s="99"/>
      <c r="H3" s="99"/>
      <c r="I3" s="99" t="s">
        <v>6</v>
      </c>
      <c r="J3" s="99"/>
      <c r="K3" s="99"/>
      <c r="L3" s="99"/>
      <c r="M3" s="99"/>
      <c r="N3" s="99"/>
    </row>
    <row r="4" spans="1:14" s="15" customFormat="1" ht="57">
      <c r="A4" s="100"/>
      <c r="B4" s="100"/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30" t="s">
        <v>7</v>
      </c>
      <c r="J4" s="30" t="s">
        <v>8</v>
      </c>
      <c r="K4" s="30" t="s">
        <v>9</v>
      </c>
      <c r="L4" s="30" t="s">
        <v>10</v>
      </c>
      <c r="M4" s="30" t="s">
        <v>11</v>
      </c>
      <c r="N4" s="30" t="s">
        <v>12</v>
      </c>
    </row>
    <row r="5" spans="1:14">
      <c r="A5" s="79">
        <v>1</v>
      </c>
      <c r="B5" s="79" t="s">
        <v>13</v>
      </c>
      <c r="C5" s="79">
        <v>13405932</v>
      </c>
      <c r="D5" s="79">
        <v>0</v>
      </c>
      <c r="E5" s="79">
        <v>0</v>
      </c>
      <c r="F5" s="79">
        <v>89889</v>
      </c>
      <c r="G5" s="79">
        <v>370567</v>
      </c>
      <c r="H5" s="79">
        <v>30</v>
      </c>
      <c r="I5" s="81">
        <v>144207.1</v>
      </c>
      <c r="J5" s="81">
        <v>0</v>
      </c>
      <c r="K5" s="81">
        <v>0</v>
      </c>
      <c r="L5" s="81">
        <v>21558.5</v>
      </c>
      <c r="M5" s="81">
        <v>12889.82</v>
      </c>
      <c r="N5" s="81">
        <v>0.12</v>
      </c>
    </row>
    <row r="6" spans="1:14">
      <c r="A6" s="79">
        <v>2</v>
      </c>
      <c r="B6" s="79" t="s">
        <v>14</v>
      </c>
      <c r="C6" s="79">
        <v>28424</v>
      </c>
      <c r="D6" s="79">
        <v>288</v>
      </c>
      <c r="E6" s="79">
        <v>0</v>
      </c>
      <c r="F6" s="79">
        <v>639</v>
      </c>
      <c r="G6" s="79">
        <v>18934</v>
      </c>
      <c r="H6" s="79">
        <v>0</v>
      </c>
      <c r="I6" s="81">
        <v>30636.959999999999</v>
      </c>
      <c r="J6" s="81">
        <v>15.87</v>
      </c>
      <c r="K6" s="81">
        <v>0</v>
      </c>
      <c r="L6" s="81">
        <v>1744.49</v>
      </c>
      <c r="M6" s="81">
        <v>801.78</v>
      </c>
      <c r="N6" s="81">
        <v>0</v>
      </c>
    </row>
    <row r="7" spans="1:14">
      <c r="A7" s="79">
        <v>3</v>
      </c>
      <c r="B7" s="79" t="s">
        <v>15</v>
      </c>
      <c r="C7" s="79">
        <v>759607</v>
      </c>
      <c r="D7" s="79">
        <v>0</v>
      </c>
      <c r="E7" s="79">
        <v>41894</v>
      </c>
      <c r="F7" s="79">
        <v>28310</v>
      </c>
      <c r="G7" s="79">
        <v>0</v>
      </c>
      <c r="H7" s="79">
        <v>0</v>
      </c>
      <c r="I7" s="81">
        <v>8614.41</v>
      </c>
      <c r="J7" s="81">
        <v>0</v>
      </c>
      <c r="K7" s="81">
        <v>437.93</v>
      </c>
      <c r="L7" s="81">
        <v>2448.85</v>
      </c>
      <c r="M7" s="81">
        <v>0</v>
      </c>
      <c r="N7" s="81">
        <v>0</v>
      </c>
    </row>
    <row r="8" spans="1:14">
      <c r="A8" s="79">
        <v>4</v>
      </c>
      <c r="B8" s="79" t="s">
        <v>16</v>
      </c>
      <c r="C8" s="79">
        <v>16828612</v>
      </c>
      <c r="D8" s="79">
        <v>0</v>
      </c>
      <c r="E8" s="79">
        <v>0</v>
      </c>
      <c r="F8" s="79">
        <v>0</v>
      </c>
      <c r="G8" s="79">
        <v>458976</v>
      </c>
      <c r="H8" s="79">
        <v>32</v>
      </c>
      <c r="I8" s="81">
        <v>238856.34</v>
      </c>
      <c r="J8" s="81">
        <v>0</v>
      </c>
      <c r="K8" s="81">
        <v>0</v>
      </c>
      <c r="L8" s="81">
        <v>0</v>
      </c>
      <c r="M8" s="81">
        <v>20321.05</v>
      </c>
      <c r="N8" s="81">
        <v>0.04</v>
      </c>
    </row>
    <row r="9" spans="1:14">
      <c r="A9" s="79">
        <v>5</v>
      </c>
      <c r="B9" s="79" t="s">
        <v>17</v>
      </c>
      <c r="C9" s="79">
        <v>114147</v>
      </c>
      <c r="D9" s="79">
        <v>9</v>
      </c>
      <c r="E9" s="79">
        <v>0</v>
      </c>
      <c r="F9" s="79">
        <v>28846</v>
      </c>
      <c r="G9" s="79">
        <v>39030</v>
      </c>
      <c r="H9" s="79">
        <v>0</v>
      </c>
      <c r="I9" s="81">
        <v>139106.25</v>
      </c>
      <c r="J9" s="81">
        <v>0.33</v>
      </c>
      <c r="K9" s="81">
        <v>0</v>
      </c>
      <c r="L9" s="81">
        <v>17881.8</v>
      </c>
      <c r="M9" s="81">
        <v>11141.73</v>
      </c>
      <c r="N9" s="81">
        <v>0</v>
      </c>
    </row>
    <row r="10" spans="1:14">
      <c r="A10" s="79">
        <v>6</v>
      </c>
      <c r="B10" s="79" t="s">
        <v>18</v>
      </c>
      <c r="C10" s="79">
        <v>6262838</v>
      </c>
      <c r="D10" s="79">
        <v>0</v>
      </c>
      <c r="E10" s="79">
        <v>0</v>
      </c>
      <c r="F10" s="79">
        <v>64334</v>
      </c>
      <c r="G10" s="79">
        <v>244453</v>
      </c>
      <c r="H10" s="79">
        <v>0</v>
      </c>
      <c r="I10" s="81">
        <v>62998.879999999997</v>
      </c>
      <c r="J10" s="81">
        <v>0</v>
      </c>
      <c r="K10" s="81">
        <v>0</v>
      </c>
      <c r="L10" s="81">
        <v>8161.7</v>
      </c>
      <c r="M10" s="81">
        <v>9255.31</v>
      </c>
      <c r="N10" s="81">
        <v>0</v>
      </c>
    </row>
    <row r="11" spans="1:14">
      <c r="A11" s="79">
        <v>7</v>
      </c>
      <c r="B11" s="79" t="s">
        <v>19</v>
      </c>
      <c r="C11" s="79">
        <v>0</v>
      </c>
      <c r="D11" s="79">
        <v>0</v>
      </c>
      <c r="E11" s="79">
        <v>0</v>
      </c>
      <c r="F11" s="79">
        <v>102</v>
      </c>
      <c r="G11" s="79">
        <v>33265</v>
      </c>
      <c r="H11" s="79">
        <v>0</v>
      </c>
      <c r="I11" s="81">
        <v>0</v>
      </c>
      <c r="J11" s="81">
        <v>0</v>
      </c>
      <c r="K11" s="81">
        <v>0</v>
      </c>
      <c r="L11" s="81">
        <v>105.67</v>
      </c>
      <c r="M11" s="81">
        <v>1346.47</v>
      </c>
      <c r="N11" s="81">
        <v>0</v>
      </c>
    </row>
    <row r="12" spans="1:14">
      <c r="A12" s="79">
        <v>8</v>
      </c>
      <c r="B12" s="79" t="s">
        <v>20</v>
      </c>
      <c r="C12" s="79">
        <v>3251590</v>
      </c>
      <c r="D12" s="79">
        <v>0</v>
      </c>
      <c r="E12" s="79">
        <v>68750</v>
      </c>
      <c r="F12" s="79">
        <v>27051</v>
      </c>
      <c r="G12" s="79">
        <v>81049</v>
      </c>
      <c r="H12" s="79">
        <v>0</v>
      </c>
      <c r="I12" s="81">
        <v>33691.71</v>
      </c>
      <c r="J12" s="81">
        <v>0</v>
      </c>
      <c r="K12" s="81">
        <v>3108.6</v>
      </c>
      <c r="L12" s="81">
        <v>5992.42</v>
      </c>
      <c r="M12" s="81">
        <v>3421.59</v>
      </c>
      <c r="N12" s="81">
        <v>0</v>
      </c>
    </row>
    <row r="13" spans="1:14">
      <c r="A13" s="79">
        <v>9</v>
      </c>
      <c r="B13" s="79" t="s">
        <v>21</v>
      </c>
      <c r="C13" s="79">
        <v>125210586</v>
      </c>
      <c r="D13" s="79">
        <v>403</v>
      </c>
      <c r="E13" s="79">
        <v>0</v>
      </c>
      <c r="F13" s="79">
        <v>1946757</v>
      </c>
      <c r="G13" s="79">
        <v>4474142</v>
      </c>
      <c r="H13" s="79">
        <v>0</v>
      </c>
      <c r="I13" s="81">
        <v>1795974.86</v>
      </c>
      <c r="J13" s="81">
        <v>12.73</v>
      </c>
      <c r="K13" s="81">
        <v>0</v>
      </c>
      <c r="L13" s="81">
        <v>190096.54</v>
      </c>
      <c r="M13" s="81">
        <v>220068.44</v>
      </c>
      <c r="N13" s="81">
        <v>0</v>
      </c>
    </row>
    <row r="14" spans="1:14">
      <c r="A14" s="79">
        <v>10</v>
      </c>
      <c r="B14" s="79" t="s">
        <v>22</v>
      </c>
      <c r="C14" s="79">
        <v>253939667</v>
      </c>
      <c r="D14" s="79">
        <v>1</v>
      </c>
      <c r="E14" s="79">
        <v>0</v>
      </c>
      <c r="F14" s="79">
        <v>1538</v>
      </c>
      <c r="G14" s="79">
        <v>1335</v>
      </c>
      <c r="H14" s="79">
        <v>2499509</v>
      </c>
      <c r="I14" s="81">
        <v>2965603.05</v>
      </c>
      <c r="J14" s="81">
        <v>0</v>
      </c>
      <c r="K14" s="81">
        <v>0</v>
      </c>
      <c r="L14" s="81">
        <v>42.92</v>
      </c>
      <c r="M14" s="81">
        <v>15.07</v>
      </c>
      <c r="N14" s="81">
        <v>64680.97</v>
      </c>
    </row>
    <row r="15" spans="1:14">
      <c r="A15" s="79">
        <v>11</v>
      </c>
      <c r="B15" s="79" t="s">
        <v>23</v>
      </c>
      <c r="C15" s="79">
        <v>0</v>
      </c>
      <c r="D15" s="79">
        <v>0</v>
      </c>
      <c r="E15" s="79">
        <v>21</v>
      </c>
      <c r="F15" s="79">
        <v>1167505</v>
      </c>
      <c r="G15" s="79">
        <v>1233554</v>
      </c>
      <c r="H15" s="79">
        <v>0</v>
      </c>
      <c r="I15" s="81">
        <v>0</v>
      </c>
      <c r="J15" s="81">
        <v>0</v>
      </c>
      <c r="K15" s="81">
        <v>0.36</v>
      </c>
      <c r="L15" s="81">
        <v>111794.71</v>
      </c>
      <c r="M15" s="81">
        <v>59358.879999999997</v>
      </c>
      <c r="N15" s="81">
        <v>0</v>
      </c>
    </row>
    <row r="16" spans="1:14">
      <c r="A16" s="79">
        <v>12</v>
      </c>
      <c r="B16" s="79" t="s">
        <v>24</v>
      </c>
      <c r="C16" s="79">
        <v>7915066</v>
      </c>
      <c r="D16" s="79">
        <v>6185</v>
      </c>
      <c r="E16" s="79">
        <v>0</v>
      </c>
      <c r="F16" s="79">
        <v>142181</v>
      </c>
      <c r="G16" s="79">
        <v>17577</v>
      </c>
      <c r="H16" s="79">
        <v>0</v>
      </c>
      <c r="I16" s="81">
        <v>97372.24</v>
      </c>
      <c r="J16" s="81">
        <v>89.59</v>
      </c>
      <c r="K16" s="81">
        <v>0</v>
      </c>
      <c r="L16" s="81">
        <v>15106.76</v>
      </c>
      <c r="M16" s="81">
        <v>47.02</v>
      </c>
      <c r="N16" s="81">
        <v>0</v>
      </c>
    </row>
    <row r="17" spans="1:14">
      <c r="A17" s="80"/>
      <c r="B17" s="80" t="s">
        <v>25</v>
      </c>
      <c r="C17" s="80">
        <f t="shared" ref="C17:N17" si="0">SUM(C5:C16)</f>
        <v>427716469</v>
      </c>
      <c r="D17" s="80">
        <f t="shared" si="0"/>
        <v>6886</v>
      </c>
      <c r="E17" s="80">
        <f t="shared" si="0"/>
        <v>110665</v>
      </c>
      <c r="F17" s="80">
        <f t="shared" si="0"/>
        <v>3497152</v>
      </c>
      <c r="G17" s="80">
        <f t="shared" si="0"/>
        <v>6972882</v>
      </c>
      <c r="H17" s="80">
        <f t="shared" si="0"/>
        <v>2499571</v>
      </c>
      <c r="I17" s="82">
        <f t="shared" si="0"/>
        <v>5517061.8000000007</v>
      </c>
      <c r="J17" s="82">
        <f t="shared" si="0"/>
        <v>118.52000000000001</v>
      </c>
      <c r="K17" s="82">
        <f t="shared" si="0"/>
        <v>3546.89</v>
      </c>
      <c r="L17" s="82">
        <f t="shared" si="0"/>
        <v>374934.36000000004</v>
      </c>
      <c r="M17" s="82">
        <f t="shared" si="0"/>
        <v>338667.16000000003</v>
      </c>
      <c r="N17" s="82">
        <f t="shared" si="0"/>
        <v>64681.130000000005</v>
      </c>
    </row>
    <row r="18" spans="1:14">
      <c r="A18" s="79">
        <v>13</v>
      </c>
      <c r="B18" s="79" t="s">
        <v>26</v>
      </c>
      <c r="C18" s="79">
        <v>88938</v>
      </c>
      <c r="D18" s="79">
        <v>0</v>
      </c>
      <c r="E18" s="79">
        <v>39833</v>
      </c>
      <c r="F18" s="79">
        <v>15699</v>
      </c>
      <c r="G18" s="79">
        <v>19817</v>
      </c>
      <c r="H18" s="79">
        <v>0</v>
      </c>
      <c r="I18" s="81">
        <v>224029.45</v>
      </c>
      <c r="J18" s="81">
        <v>0</v>
      </c>
      <c r="K18" s="81">
        <v>2559.04</v>
      </c>
      <c r="L18" s="81">
        <v>4680988.16</v>
      </c>
      <c r="M18" s="81">
        <v>8893.51</v>
      </c>
      <c r="N18" s="81">
        <v>0</v>
      </c>
    </row>
    <row r="19" spans="1:14">
      <c r="A19" s="79">
        <v>14</v>
      </c>
      <c r="B19" s="79" t="s">
        <v>27</v>
      </c>
      <c r="C19" s="79">
        <v>566602</v>
      </c>
      <c r="D19" s="79">
        <v>0</v>
      </c>
      <c r="E19" s="79">
        <v>43</v>
      </c>
      <c r="F19" s="79">
        <v>4809</v>
      </c>
      <c r="G19" s="79">
        <v>1126</v>
      </c>
      <c r="H19" s="79">
        <v>0</v>
      </c>
      <c r="I19" s="81">
        <v>9233.35</v>
      </c>
      <c r="J19" s="81">
        <v>0</v>
      </c>
      <c r="K19" s="81">
        <v>133.09</v>
      </c>
      <c r="L19" s="81">
        <v>1442.05</v>
      </c>
      <c r="M19" s="81">
        <v>41.64</v>
      </c>
      <c r="N19" s="81">
        <v>0</v>
      </c>
    </row>
    <row r="20" spans="1:14">
      <c r="A20" s="79">
        <v>15</v>
      </c>
      <c r="B20" s="79" t="s">
        <v>28</v>
      </c>
      <c r="C20" s="79">
        <v>116</v>
      </c>
      <c r="D20" s="79">
        <v>0</v>
      </c>
      <c r="E20" s="79">
        <v>5</v>
      </c>
      <c r="F20" s="79">
        <v>0</v>
      </c>
      <c r="G20" s="79">
        <v>160</v>
      </c>
      <c r="H20" s="79">
        <v>0</v>
      </c>
      <c r="I20" s="81">
        <v>120.61</v>
      </c>
      <c r="J20" s="81">
        <v>0</v>
      </c>
      <c r="K20" s="81">
        <v>6.02</v>
      </c>
      <c r="L20" s="81">
        <v>0</v>
      </c>
      <c r="M20" s="81">
        <v>53.52</v>
      </c>
      <c r="N20" s="81">
        <v>0</v>
      </c>
    </row>
    <row r="21" spans="1:14">
      <c r="A21" s="79">
        <v>16</v>
      </c>
      <c r="B21" s="79" t="s">
        <v>29</v>
      </c>
      <c r="C21" s="79">
        <v>68808075</v>
      </c>
      <c r="D21" s="79">
        <v>0</v>
      </c>
      <c r="E21" s="79">
        <v>772</v>
      </c>
      <c r="F21" s="79">
        <v>1441148</v>
      </c>
      <c r="G21" s="79">
        <v>3543463</v>
      </c>
      <c r="H21" s="79">
        <v>0</v>
      </c>
      <c r="I21" s="81">
        <v>1362107.93</v>
      </c>
      <c r="J21" s="81">
        <v>0</v>
      </c>
      <c r="K21" s="81">
        <v>70.86</v>
      </c>
      <c r="L21" s="81">
        <v>310758.07</v>
      </c>
      <c r="M21" s="81">
        <v>145941.54999999999</v>
      </c>
      <c r="N21" s="81">
        <v>0</v>
      </c>
    </row>
    <row r="22" spans="1:14">
      <c r="A22" s="79">
        <v>17</v>
      </c>
      <c r="B22" s="79" t="s">
        <v>30</v>
      </c>
      <c r="C22" s="79">
        <v>81195</v>
      </c>
      <c r="D22" s="79">
        <v>0</v>
      </c>
      <c r="E22" s="79">
        <v>29615</v>
      </c>
      <c r="F22" s="79">
        <v>36912</v>
      </c>
      <c r="G22" s="79">
        <v>14638</v>
      </c>
      <c r="H22" s="79">
        <v>0</v>
      </c>
      <c r="I22" s="81">
        <v>203461.09</v>
      </c>
      <c r="J22" s="81">
        <v>0</v>
      </c>
      <c r="K22" s="81">
        <v>1411.71</v>
      </c>
      <c r="L22" s="81">
        <v>99550.79</v>
      </c>
      <c r="M22" s="81">
        <v>9325.06</v>
      </c>
      <c r="N22" s="81">
        <v>0</v>
      </c>
    </row>
    <row r="23" spans="1:14">
      <c r="A23" s="79">
        <v>18</v>
      </c>
      <c r="B23" s="79" t="s">
        <v>31</v>
      </c>
      <c r="C23" s="79">
        <v>2129422</v>
      </c>
      <c r="D23" s="79">
        <v>830</v>
      </c>
      <c r="E23" s="79">
        <v>0</v>
      </c>
      <c r="F23" s="79">
        <v>11095</v>
      </c>
      <c r="G23" s="79">
        <v>11671</v>
      </c>
      <c r="H23" s="79">
        <v>9</v>
      </c>
      <c r="I23" s="81">
        <v>27120.73</v>
      </c>
      <c r="J23" s="81">
        <v>41.78</v>
      </c>
      <c r="K23" s="81">
        <v>0</v>
      </c>
      <c r="L23" s="81">
        <v>2934.98</v>
      </c>
      <c r="M23" s="81">
        <v>290.74</v>
      </c>
      <c r="N23" s="81">
        <v>0.06</v>
      </c>
    </row>
    <row r="24" spans="1:14">
      <c r="A24" s="79">
        <v>19</v>
      </c>
      <c r="B24" s="79" t="s">
        <v>32</v>
      </c>
      <c r="C24" s="79">
        <v>0</v>
      </c>
      <c r="D24" s="79">
        <v>0</v>
      </c>
      <c r="E24" s="79">
        <v>0</v>
      </c>
      <c r="F24" s="79">
        <v>126</v>
      </c>
      <c r="G24" s="79">
        <v>0</v>
      </c>
      <c r="H24" s="79">
        <v>0</v>
      </c>
      <c r="I24" s="81">
        <v>0</v>
      </c>
      <c r="J24" s="81">
        <v>0</v>
      </c>
      <c r="K24" s="81">
        <v>0</v>
      </c>
      <c r="L24" s="81">
        <v>90.15</v>
      </c>
      <c r="M24" s="81">
        <v>0</v>
      </c>
      <c r="N24" s="81">
        <v>0</v>
      </c>
    </row>
    <row r="25" spans="1:14">
      <c r="A25" s="79">
        <v>20</v>
      </c>
      <c r="B25" s="79" t="s">
        <v>33</v>
      </c>
      <c r="C25" s="79">
        <v>9285968</v>
      </c>
      <c r="D25" s="79">
        <v>0</v>
      </c>
      <c r="E25" s="79">
        <v>0</v>
      </c>
      <c r="F25" s="79">
        <v>1009612</v>
      </c>
      <c r="G25" s="79">
        <v>3275</v>
      </c>
      <c r="H25" s="79">
        <v>0</v>
      </c>
      <c r="I25" s="81">
        <v>199226.06</v>
      </c>
      <c r="J25" s="81">
        <v>0</v>
      </c>
      <c r="K25" s="81">
        <v>0</v>
      </c>
      <c r="L25" s="81">
        <v>80922.210000000006</v>
      </c>
      <c r="M25" s="81">
        <v>40.43</v>
      </c>
      <c r="N25" s="81">
        <v>0</v>
      </c>
    </row>
    <row r="26" spans="1:14">
      <c r="A26" s="79">
        <v>21</v>
      </c>
      <c r="B26" s="79" t="s">
        <v>34</v>
      </c>
      <c r="C26" s="79">
        <v>2255</v>
      </c>
      <c r="D26" s="79">
        <v>0</v>
      </c>
      <c r="E26" s="79">
        <v>0</v>
      </c>
      <c r="F26" s="79">
        <v>1058</v>
      </c>
      <c r="G26" s="79">
        <v>1720</v>
      </c>
      <c r="H26" s="79">
        <v>0</v>
      </c>
      <c r="I26" s="81">
        <v>6556.83</v>
      </c>
      <c r="J26" s="81">
        <v>0</v>
      </c>
      <c r="K26" s="81">
        <v>0</v>
      </c>
      <c r="L26" s="81">
        <v>2015.74</v>
      </c>
      <c r="M26" s="81">
        <v>976.5</v>
      </c>
      <c r="N26" s="81">
        <v>0</v>
      </c>
    </row>
    <row r="27" spans="1:14">
      <c r="A27" s="79">
        <v>22</v>
      </c>
      <c r="B27" s="79" t="s">
        <v>35</v>
      </c>
      <c r="C27" s="79">
        <v>4469938</v>
      </c>
      <c r="D27" s="79">
        <v>0</v>
      </c>
      <c r="E27" s="79">
        <v>0</v>
      </c>
      <c r="F27" s="79">
        <v>36922</v>
      </c>
      <c r="G27" s="79">
        <v>12706</v>
      </c>
      <c r="H27" s="79">
        <v>82763</v>
      </c>
      <c r="I27" s="81">
        <v>3330989.06</v>
      </c>
      <c r="J27" s="81">
        <v>0</v>
      </c>
      <c r="K27" s="81">
        <v>0</v>
      </c>
      <c r="L27" s="81">
        <v>5399.44</v>
      </c>
      <c r="M27" s="81">
        <v>1453.7</v>
      </c>
      <c r="N27" s="81">
        <v>527.33000000000004</v>
      </c>
    </row>
    <row r="28" spans="1:14">
      <c r="A28" s="79">
        <v>23</v>
      </c>
      <c r="B28" s="79" t="s">
        <v>36</v>
      </c>
      <c r="C28" s="79">
        <v>505433</v>
      </c>
      <c r="D28" s="79">
        <v>0</v>
      </c>
      <c r="E28" s="79">
        <v>0</v>
      </c>
      <c r="F28" s="79">
        <v>25228</v>
      </c>
      <c r="G28" s="79">
        <v>22490</v>
      </c>
      <c r="H28" s="79">
        <v>0</v>
      </c>
      <c r="I28" s="81">
        <v>13117.68</v>
      </c>
      <c r="J28" s="81">
        <v>0</v>
      </c>
      <c r="K28" s="81">
        <v>0</v>
      </c>
      <c r="L28" s="81">
        <v>5317.22</v>
      </c>
      <c r="M28" s="81">
        <v>1171.42</v>
      </c>
      <c r="N28" s="81">
        <v>0</v>
      </c>
    </row>
    <row r="29" spans="1:14">
      <c r="A29" s="79">
        <v>24</v>
      </c>
      <c r="B29" s="79" t="s">
        <v>37</v>
      </c>
      <c r="C29" s="79">
        <v>30541</v>
      </c>
      <c r="D29" s="79">
        <v>0</v>
      </c>
      <c r="E29" s="79">
        <v>0</v>
      </c>
      <c r="F29" s="79">
        <v>1924</v>
      </c>
      <c r="G29" s="79">
        <v>2690</v>
      </c>
      <c r="H29" s="79">
        <v>0</v>
      </c>
      <c r="I29" s="81">
        <v>940.92</v>
      </c>
      <c r="J29" s="81">
        <v>0</v>
      </c>
      <c r="K29" s="81">
        <v>0</v>
      </c>
      <c r="L29" s="81">
        <v>373.78</v>
      </c>
      <c r="M29" s="81">
        <v>127.58</v>
      </c>
      <c r="N29" s="81">
        <v>0</v>
      </c>
    </row>
    <row r="30" spans="1:14">
      <c r="A30" s="79">
        <v>25</v>
      </c>
      <c r="B30" s="79" t="s">
        <v>38</v>
      </c>
      <c r="C30" s="79">
        <v>2322495</v>
      </c>
      <c r="D30" s="79">
        <v>124</v>
      </c>
      <c r="E30" s="79">
        <v>287643</v>
      </c>
      <c r="F30" s="79">
        <v>128793</v>
      </c>
      <c r="G30" s="79">
        <v>126049</v>
      </c>
      <c r="H30" s="79">
        <v>0</v>
      </c>
      <c r="I30" s="81">
        <v>53652.93</v>
      </c>
      <c r="J30" s="81">
        <v>5.18</v>
      </c>
      <c r="K30" s="81">
        <v>2449.4699999999998</v>
      </c>
      <c r="L30" s="81">
        <v>33392.89</v>
      </c>
      <c r="M30" s="81">
        <v>2733.71</v>
      </c>
      <c r="N30" s="81">
        <v>0</v>
      </c>
    </row>
    <row r="31" spans="1:14">
      <c r="A31" s="80"/>
      <c r="B31" s="80" t="s">
        <v>39</v>
      </c>
      <c r="C31" s="80">
        <f t="shared" ref="C31:N31" si="1">SUM(C18:C30)</f>
        <v>88290978</v>
      </c>
      <c r="D31" s="80">
        <f t="shared" si="1"/>
        <v>954</v>
      </c>
      <c r="E31" s="80">
        <f t="shared" si="1"/>
        <v>357911</v>
      </c>
      <c r="F31" s="80">
        <f t="shared" si="1"/>
        <v>2713326</v>
      </c>
      <c r="G31" s="80">
        <f t="shared" si="1"/>
        <v>3759805</v>
      </c>
      <c r="H31" s="80">
        <f t="shared" si="1"/>
        <v>82772</v>
      </c>
      <c r="I31" s="82">
        <f t="shared" si="1"/>
        <v>5430556.6399999997</v>
      </c>
      <c r="J31" s="82">
        <f t="shared" si="1"/>
        <v>46.96</v>
      </c>
      <c r="K31" s="82">
        <f t="shared" si="1"/>
        <v>6630.1900000000005</v>
      </c>
      <c r="L31" s="82">
        <f t="shared" si="1"/>
        <v>5223185.4800000014</v>
      </c>
      <c r="M31" s="82">
        <f t="shared" si="1"/>
        <v>171049.36</v>
      </c>
      <c r="N31" s="82">
        <f t="shared" si="1"/>
        <v>527.39</v>
      </c>
    </row>
    <row r="32" spans="1:14">
      <c r="A32" s="80"/>
      <c r="B32" s="80" t="s">
        <v>40</v>
      </c>
      <c r="C32" s="80">
        <f t="shared" ref="C32:N32" si="2">SUM(C17,C31)</f>
        <v>516007447</v>
      </c>
      <c r="D32" s="80">
        <f t="shared" si="2"/>
        <v>7840</v>
      </c>
      <c r="E32" s="80">
        <f t="shared" si="2"/>
        <v>468576</v>
      </c>
      <c r="F32" s="80">
        <f t="shared" si="2"/>
        <v>6210478</v>
      </c>
      <c r="G32" s="80">
        <f t="shared" si="2"/>
        <v>10732687</v>
      </c>
      <c r="H32" s="80">
        <f t="shared" si="2"/>
        <v>2582343</v>
      </c>
      <c r="I32" s="82">
        <f t="shared" si="2"/>
        <v>10947618.440000001</v>
      </c>
      <c r="J32" s="82">
        <f t="shared" si="2"/>
        <v>165.48000000000002</v>
      </c>
      <c r="K32" s="82">
        <f t="shared" si="2"/>
        <v>10177.08</v>
      </c>
      <c r="L32" s="82">
        <f t="shared" si="2"/>
        <v>5598119.8400000017</v>
      </c>
      <c r="M32" s="82">
        <f t="shared" si="2"/>
        <v>509716.52</v>
      </c>
      <c r="N32" s="82">
        <f t="shared" si="2"/>
        <v>65208.520000000004</v>
      </c>
    </row>
    <row r="33" spans="1:14">
      <c r="A33" s="79">
        <v>26</v>
      </c>
      <c r="B33" s="79" t="s">
        <v>41</v>
      </c>
      <c r="C33" s="79">
        <v>223259</v>
      </c>
      <c r="D33" s="79">
        <v>0</v>
      </c>
      <c r="E33" s="79">
        <v>0</v>
      </c>
      <c r="F33" s="79">
        <v>18631</v>
      </c>
      <c r="G33" s="79">
        <v>42351</v>
      </c>
      <c r="H33" s="79">
        <v>0</v>
      </c>
      <c r="I33" s="81">
        <v>338522.49</v>
      </c>
      <c r="J33" s="81">
        <v>0</v>
      </c>
      <c r="K33" s="81">
        <v>0</v>
      </c>
      <c r="L33" s="81">
        <v>22856.75</v>
      </c>
      <c r="M33" s="81">
        <v>26304.66</v>
      </c>
      <c r="N33" s="81">
        <v>0</v>
      </c>
    </row>
    <row r="34" spans="1:14">
      <c r="A34" s="80"/>
      <c r="B34" s="80" t="s">
        <v>42</v>
      </c>
      <c r="C34" s="80">
        <f t="shared" ref="C34:N34" si="3">SUM(C33:C33)</f>
        <v>223259</v>
      </c>
      <c r="D34" s="80">
        <f t="shared" si="3"/>
        <v>0</v>
      </c>
      <c r="E34" s="80">
        <f t="shared" si="3"/>
        <v>0</v>
      </c>
      <c r="F34" s="80">
        <f t="shared" si="3"/>
        <v>18631</v>
      </c>
      <c r="G34" s="80">
        <f t="shared" si="3"/>
        <v>42351</v>
      </c>
      <c r="H34" s="80">
        <f t="shared" si="3"/>
        <v>0</v>
      </c>
      <c r="I34" s="82">
        <f t="shared" si="3"/>
        <v>338522.49</v>
      </c>
      <c r="J34" s="82">
        <f t="shared" si="3"/>
        <v>0</v>
      </c>
      <c r="K34" s="82">
        <f t="shared" si="3"/>
        <v>0</v>
      </c>
      <c r="L34" s="82">
        <f t="shared" si="3"/>
        <v>22856.75</v>
      </c>
      <c r="M34" s="82">
        <f t="shared" si="3"/>
        <v>26304.66</v>
      </c>
      <c r="N34" s="82">
        <f t="shared" si="3"/>
        <v>0</v>
      </c>
    </row>
    <row r="35" spans="1:14">
      <c r="A35" s="79">
        <v>27</v>
      </c>
      <c r="B35" s="79" t="s">
        <v>43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</row>
    <row r="36" spans="1:14">
      <c r="A36" s="79">
        <v>28</v>
      </c>
      <c r="B36" s="79" t="s">
        <v>44</v>
      </c>
      <c r="C36" s="79">
        <v>176769</v>
      </c>
      <c r="D36" s="79">
        <v>0</v>
      </c>
      <c r="E36" s="79">
        <v>0</v>
      </c>
      <c r="F36" s="79">
        <v>73249</v>
      </c>
      <c r="G36" s="79">
        <v>254397</v>
      </c>
      <c r="H36" s="79">
        <v>0</v>
      </c>
      <c r="I36" s="81">
        <v>315121.51</v>
      </c>
      <c r="J36" s="81">
        <v>0</v>
      </c>
      <c r="K36" s="81">
        <v>0</v>
      </c>
      <c r="L36" s="81">
        <v>48607.15</v>
      </c>
      <c r="M36" s="81">
        <v>12163.68</v>
      </c>
      <c r="N36" s="81">
        <v>0</v>
      </c>
    </row>
    <row r="37" spans="1:14">
      <c r="A37" s="79">
        <v>29</v>
      </c>
      <c r="B37" s="79" t="s">
        <v>45</v>
      </c>
      <c r="C37" s="79">
        <v>0</v>
      </c>
      <c r="D37" s="79">
        <v>0</v>
      </c>
      <c r="E37" s="79">
        <v>0</v>
      </c>
      <c r="F37" s="79">
        <v>11046</v>
      </c>
      <c r="G37" s="79">
        <v>0</v>
      </c>
      <c r="H37" s="79">
        <v>0</v>
      </c>
      <c r="I37" s="81">
        <v>0</v>
      </c>
      <c r="J37" s="81">
        <v>0</v>
      </c>
      <c r="K37" s="81">
        <v>0</v>
      </c>
      <c r="L37" s="81">
        <v>1394.07</v>
      </c>
      <c r="M37" s="81">
        <v>0</v>
      </c>
      <c r="N37" s="81">
        <v>0</v>
      </c>
    </row>
    <row r="38" spans="1:14">
      <c r="A38" s="79">
        <v>30</v>
      </c>
      <c r="B38" s="79" t="s">
        <v>46</v>
      </c>
      <c r="C38" s="79">
        <v>43136</v>
      </c>
      <c r="D38" s="79">
        <v>0</v>
      </c>
      <c r="E38" s="79">
        <v>0</v>
      </c>
      <c r="F38" s="79">
        <v>822</v>
      </c>
      <c r="G38" s="79">
        <v>48897</v>
      </c>
      <c r="H38" s="79">
        <v>0</v>
      </c>
      <c r="I38" s="81">
        <v>46915.07</v>
      </c>
      <c r="J38" s="81">
        <v>0</v>
      </c>
      <c r="K38" s="81">
        <v>0</v>
      </c>
      <c r="L38" s="81">
        <v>2964.04</v>
      </c>
      <c r="M38" s="81">
        <v>24064.65</v>
      </c>
      <c r="N38" s="81">
        <v>0</v>
      </c>
    </row>
    <row r="39" spans="1:14">
      <c r="A39" s="80"/>
      <c r="B39" s="80" t="s">
        <v>47</v>
      </c>
      <c r="C39" s="80"/>
      <c r="D39" s="80"/>
      <c r="E39" s="80"/>
      <c r="F39" s="80"/>
      <c r="G39" s="80">
        <f>SUM(G35:G38)</f>
        <v>303294</v>
      </c>
      <c r="H39" s="80"/>
      <c r="I39" s="82"/>
      <c r="J39" s="82"/>
      <c r="K39" s="82"/>
      <c r="L39" s="82"/>
      <c r="M39" s="82"/>
      <c r="N39" s="82"/>
    </row>
    <row r="40" spans="1:14">
      <c r="A40" s="79">
        <v>31</v>
      </c>
      <c r="B40" s="79" t="s">
        <v>48</v>
      </c>
      <c r="C40" s="79">
        <v>0</v>
      </c>
      <c r="D40" s="79">
        <v>0</v>
      </c>
      <c r="E40" s="79">
        <v>0</v>
      </c>
      <c r="F40" s="79">
        <v>0</v>
      </c>
      <c r="G40" s="79">
        <v>12262</v>
      </c>
      <c r="H40" s="79">
        <v>0</v>
      </c>
      <c r="I40" s="81">
        <v>0</v>
      </c>
      <c r="J40" s="81">
        <v>0</v>
      </c>
      <c r="K40" s="81">
        <v>0</v>
      </c>
      <c r="L40" s="81">
        <v>0</v>
      </c>
      <c r="M40" s="81">
        <v>417.41</v>
      </c>
      <c r="N40" s="81">
        <v>0</v>
      </c>
    </row>
    <row r="41" spans="1:14">
      <c r="A41" s="79">
        <v>32</v>
      </c>
      <c r="B41" s="79" t="s">
        <v>49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</row>
    <row r="42" spans="1:14">
      <c r="A42" s="79">
        <v>33</v>
      </c>
      <c r="B42" s="79" t="s">
        <v>50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</row>
    <row r="43" spans="1:14">
      <c r="A43" s="79">
        <v>34</v>
      </c>
      <c r="B43" s="79" t="s">
        <v>51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</row>
    <row r="44" spans="1:14">
      <c r="A44" s="79">
        <v>35</v>
      </c>
      <c r="B44" s="79" t="s">
        <v>52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</row>
    <row r="45" spans="1:14">
      <c r="A45" s="80"/>
      <c r="B45" s="80" t="s">
        <v>53</v>
      </c>
      <c r="C45" s="80">
        <f t="shared" ref="C45:N45" si="4">SUM(C40:C44)</f>
        <v>0</v>
      </c>
      <c r="D45" s="80">
        <f t="shared" si="4"/>
        <v>0</v>
      </c>
      <c r="E45" s="80">
        <f t="shared" si="4"/>
        <v>0</v>
      </c>
      <c r="F45" s="80">
        <f t="shared" si="4"/>
        <v>0</v>
      </c>
      <c r="G45" s="80">
        <f t="shared" si="4"/>
        <v>12262</v>
      </c>
      <c r="H45" s="80">
        <f t="shared" si="4"/>
        <v>0</v>
      </c>
      <c r="I45" s="82">
        <f t="shared" si="4"/>
        <v>0</v>
      </c>
      <c r="J45" s="82">
        <f t="shared" si="4"/>
        <v>0</v>
      </c>
      <c r="K45" s="82">
        <f t="shared" si="4"/>
        <v>0</v>
      </c>
      <c r="L45" s="82">
        <f t="shared" si="4"/>
        <v>0</v>
      </c>
      <c r="M45" s="82">
        <f t="shared" si="4"/>
        <v>417.41</v>
      </c>
      <c r="N45" s="82">
        <f t="shared" si="4"/>
        <v>0</v>
      </c>
    </row>
    <row r="46" spans="1:14">
      <c r="A46" s="79">
        <v>36</v>
      </c>
      <c r="B46" s="79" t="s">
        <v>54</v>
      </c>
      <c r="C46" s="79">
        <v>2138343</v>
      </c>
      <c r="D46" s="79">
        <v>0</v>
      </c>
      <c r="E46" s="79">
        <v>0</v>
      </c>
      <c r="F46" s="79">
        <v>34735</v>
      </c>
      <c r="G46" s="79">
        <v>45044</v>
      </c>
      <c r="H46" s="79">
        <v>0</v>
      </c>
      <c r="I46" s="81">
        <v>41336.99</v>
      </c>
      <c r="J46" s="81">
        <v>0</v>
      </c>
      <c r="K46" s="81">
        <v>0</v>
      </c>
      <c r="L46" s="81">
        <v>10174.959999999999</v>
      </c>
      <c r="M46" s="81">
        <v>2356.65</v>
      </c>
      <c r="N46" s="81">
        <v>0</v>
      </c>
    </row>
    <row r="47" spans="1:14">
      <c r="A47" s="79">
        <v>37</v>
      </c>
      <c r="B47" s="79" t="s">
        <v>55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</row>
    <row r="48" spans="1:14">
      <c r="A48" s="79">
        <v>38</v>
      </c>
      <c r="B48" s="79" t="s">
        <v>56</v>
      </c>
      <c r="C48" s="79">
        <v>147888</v>
      </c>
      <c r="D48" s="79">
        <v>0</v>
      </c>
      <c r="E48" s="79">
        <v>0</v>
      </c>
      <c r="F48" s="79">
        <v>1288</v>
      </c>
      <c r="G48" s="79">
        <v>13462</v>
      </c>
      <c r="H48" s="79">
        <v>0</v>
      </c>
      <c r="I48" s="81">
        <v>1810.72</v>
      </c>
      <c r="J48" s="81">
        <v>0</v>
      </c>
      <c r="K48" s="81">
        <v>0</v>
      </c>
      <c r="L48" s="81">
        <v>304.45999999999998</v>
      </c>
      <c r="M48" s="81">
        <v>613.38</v>
      </c>
      <c r="N48" s="81">
        <v>0</v>
      </c>
    </row>
    <row r="49" spans="1:14">
      <c r="A49" s="79">
        <v>39</v>
      </c>
      <c r="B49" s="79" t="s">
        <v>57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</row>
    <row r="50" spans="1:14">
      <c r="A50" s="80"/>
      <c r="B50" s="80" t="s">
        <v>58</v>
      </c>
      <c r="C50" s="80">
        <f t="shared" ref="C50:N50" si="5">SUM(C46:C49)</f>
        <v>2286231</v>
      </c>
      <c r="D50" s="80">
        <f t="shared" si="5"/>
        <v>0</v>
      </c>
      <c r="E50" s="80">
        <f t="shared" si="5"/>
        <v>0</v>
      </c>
      <c r="F50" s="80">
        <f t="shared" si="5"/>
        <v>36023</v>
      </c>
      <c r="G50" s="80">
        <f t="shared" si="5"/>
        <v>58506</v>
      </c>
      <c r="H50" s="80">
        <f t="shared" si="5"/>
        <v>0</v>
      </c>
      <c r="I50" s="82">
        <f t="shared" si="5"/>
        <v>43147.71</v>
      </c>
      <c r="J50" s="82">
        <f t="shared" si="5"/>
        <v>0</v>
      </c>
      <c r="K50" s="82">
        <f t="shared" si="5"/>
        <v>0</v>
      </c>
      <c r="L50" s="82">
        <f t="shared" si="5"/>
        <v>10479.419999999998</v>
      </c>
      <c r="M50" s="82">
        <f t="shared" si="5"/>
        <v>2970.03</v>
      </c>
      <c r="N50" s="82">
        <f t="shared" si="5"/>
        <v>0</v>
      </c>
    </row>
    <row r="51" spans="1:14">
      <c r="A51" s="79">
        <v>40</v>
      </c>
      <c r="B51" s="79" t="s">
        <v>59</v>
      </c>
      <c r="C51" s="79">
        <v>1559</v>
      </c>
      <c r="D51" s="79">
        <v>1559</v>
      </c>
      <c r="E51" s="79">
        <v>0</v>
      </c>
      <c r="F51" s="79">
        <v>183</v>
      </c>
      <c r="G51" s="79">
        <v>38</v>
      </c>
      <c r="H51" s="79">
        <v>0</v>
      </c>
      <c r="I51" s="81">
        <v>5276.19</v>
      </c>
      <c r="J51" s="81">
        <v>5276.19</v>
      </c>
      <c r="K51" s="81">
        <v>0</v>
      </c>
      <c r="L51" s="81">
        <v>12.35</v>
      </c>
      <c r="M51" s="81">
        <v>1.52</v>
      </c>
      <c r="N51" s="81">
        <v>0</v>
      </c>
    </row>
    <row r="52" spans="1:14">
      <c r="A52" s="79">
        <v>41</v>
      </c>
      <c r="B52" s="79" t="s">
        <v>60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</row>
    <row r="53" spans="1:14">
      <c r="A53" s="79">
        <v>42</v>
      </c>
      <c r="B53" s="79" t="s">
        <v>61</v>
      </c>
      <c r="C53" s="79">
        <v>2703587</v>
      </c>
      <c r="D53" s="79">
        <v>0</v>
      </c>
      <c r="E53" s="79">
        <v>0</v>
      </c>
      <c r="F53" s="79">
        <v>150697</v>
      </c>
      <c r="G53" s="79">
        <v>0</v>
      </c>
      <c r="H53" s="79">
        <v>0</v>
      </c>
      <c r="I53" s="81">
        <v>23263.38</v>
      </c>
      <c r="J53" s="81">
        <v>0</v>
      </c>
      <c r="K53" s="81">
        <v>0</v>
      </c>
      <c r="L53" s="81">
        <v>4579.72</v>
      </c>
      <c r="M53" s="81">
        <v>0</v>
      </c>
      <c r="N53" s="81">
        <v>0</v>
      </c>
    </row>
    <row r="54" spans="1:14">
      <c r="A54" s="79">
        <v>43</v>
      </c>
      <c r="B54" s="79" t="s">
        <v>62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</row>
    <row r="55" spans="1:14">
      <c r="A55" s="80"/>
      <c r="B55" s="80" t="s">
        <v>63</v>
      </c>
      <c r="C55" s="80">
        <f t="shared" ref="C55:N55" si="6">SUM(C51:C54)</f>
        <v>2705146</v>
      </c>
      <c r="D55" s="80">
        <f t="shared" si="6"/>
        <v>1559</v>
      </c>
      <c r="E55" s="80">
        <f t="shared" si="6"/>
        <v>0</v>
      </c>
      <c r="F55" s="80">
        <f t="shared" si="6"/>
        <v>150880</v>
      </c>
      <c r="G55" s="80">
        <f t="shared" si="6"/>
        <v>38</v>
      </c>
      <c r="H55" s="80">
        <f t="shared" si="6"/>
        <v>0</v>
      </c>
      <c r="I55" s="82">
        <f t="shared" si="6"/>
        <v>28539.57</v>
      </c>
      <c r="J55" s="82">
        <f t="shared" si="6"/>
        <v>5276.19</v>
      </c>
      <c r="K55" s="82">
        <f t="shared" si="6"/>
        <v>0</v>
      </c>
      <c r="L55" s="82">
        <f t="shared" si="6"/>
        <v>4592.0700000000006</v>
      </c>
      <c r="M55" s="82">
        <f t="shared" si="6"/>
        <v>1.52</v>
      </c>
      <c r="N55" s="82">
        <f t="shared" si="6"/>
        <v>0</v>
      </c>
    </row>
    <row r="56" spans="1:14">
      <c r="A56" s="80"/>
      <c r="B56" s="80" t="s">
        <v>64</v>
      </c>
      <c r="C56" s="80">
        <f t="shared" ref="C56:N56" si="7">SUM(C32,C34,C39,C45,C50,C55)</f>
        <v>521222083</v>
      </c>
      <c r="D56" s="80">
        <f t="shared" si="7"/>
        <v>9399</v>
      </c>
      <c r="E56" s="80">
        <f t="shared" si="7"/>
        <v>468576</v>
      </c>
      <c r="F56" s="80">
        <f t="shared" si="7"/>
        <v>6416012</v>
      </c>
      <c r="G56" s="80">
        <f t="shared" si="7"/>
        <v>11149138</v>
      </c>
      <c r="H56" s="80">
        <f t="shared" si="7"/>
        <v>2582343</v>
      </c>
      <c r="I56" s="82">
        <f t="shared" si="7"/>
        <v>11357828.210000003</v>
      </c>
      <c r="J56" s="82">
        <f t="shared" si="7"/>
        <v>5441.67</v>
      </c>
      <c r="K56" s="82">
        <f t="shared" si="7"/>
        <v>10177.08</v>
      </c>
      <c r="L56" s="82">
        <f t="shared" si="7"/>
        <v>5636048.0800000019</v>
      </c>
      <c r="M56" s="82">
        <f t="shared" si="7"/>
        <v>539410.14000000013</v>
      </c>
      <c r="N56" s="82">
        <f t="shared" si="7"/>
        <v>65208.520000000004</v>
      </c>
    </row>
  </sheetData>
  <mergeCells count="5">
    <mergeCell ref="A2:K2"/>
    <mergeCell ref="C3:H3"/>
    <mergeCell ref="A3:A4"/>
    <mergeCell ref="B3:B4"/>
    <mergeCell ref="I3:N3"/>
  </mergeCells>
  <pageMargins left="0.70866141732283472" right="0.70866141732283472" top="0.74803149606299213" bottom="0.74803149606299213" header="0.31496062992125984" footer="0.31496062992125984"/>
  <pageSetup paperSize="9" scale="55" orientation="portrait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workbookViewId="0">
      <selection activeCell="M14" sqref="M14"/>
    </sheetView>
  </sheetViews>
  <sheetFormatPr defaultColWidth="9.140625" defaultRowHeight="15"/>
  <cols>
    <col min="1" max="1" width="4.28515625" style="13" customWidth="1"/>
    <col min="2" max="2" width="20.28515625" style="13" customWidth="1"/>
    <col min="3" max="8" width="8.85546875" style="13" customWidth="1"/>
    <col min="9" max="9" width="13.85546875" style="16" customWidth="1"/>
    <col min="10" max="14" width="11.140625" style="16" customWidth="1"/>
    <col min="15" max="15" width="9.140625" style="13" customWidth="1"/>
    <col min="16" max="16384" width="9.140625" style="13"/>
  </cols>
  <sheetData>
    <row r="1" spans="1:14" ht="15.75">
      <c r="A1" s="32"/>
      <c r="B1" s="33"/>
      <c r="C1" s="33"/>
      <c r="D1" s="35" t="s">
        <v>0</v>
      </c>
      <c r="E1" s="35"/>
      <c r="F1" s="45"/>
      <c r="G1" s="33"/>
      <c r="H1" s="33"/>
      <c r="I1" s="37"/>
      <c r="J1" s="37"/>
      <c r="K1" s="37"/>
      <c r="L1" s="38" t="s">
        <v>65</v>
      </c>
      <c r="M1" s="37"/>
      <c r="N1" s="39"/>
    </row>
    <row r="2" spans="1:14" s="14" customFormat="1">
      <c r="A2" s="97" t="s">
        <v>66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51"/>
      <c r="M2" s="51"/>
      <c r="N2" s="52"/>
    </row>
    <row r="3" spans="1:14">
      <c r="A3" s="100" t="s">
        <v>67</v>
      </c>
      <c r="B3" s="101" t="s">
        <v>68</v>
      </c>
      <c r="C3" s="99" t="s">
        <v>5</v>
      </c>
      <c r="D3" s="99"/>
      <c r="E3" s="99"/>
      <c r="F3" s="99"/>
      <c r="G3" s="99"/>
      <c r="H3" s="99"/>
      <c r="I3" s="99" t="s">
        <v>6</v>
      </c>
      <c r="J3" s="99"/>
      <c r="K3" s="99"/>
      <c r="L3" s="99"/>
      <c r="M3" s="99"/>
      <c r="N3" s="99"/>
    </row>
    <row r="4" spans="1:14" ht="57">
      <c r="A4" s="100"/>
      <c r="B4" s="102"/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30" t="s">
        <v>7</v>
      </c>
      <c r="J4" s="30" t="s">
        <v>8</v>
      </c>
      <c r="K4" s="30" t="s">
        <v>9</v>
      </c>
      <c r="L4" s="30" t="s">
        <v>10</v>
      </c>
      <c r="M4" s="30" t="s">
        <v>11</v>
      </c>
      <c r="N4" s="30" t="s">
        <v>12</v>
      </c>
    </row>
    <row r="5" spans="1:14">
      <c r="A5" s="79">
        <v>1</v>
      </c>
      <c r="B5" s="79" t="s">
        <v>69</v>
      </c>
      <c r="C5" s="79">
        <v>23779039</v>
      </c>
      <c r="D5" s="79">
        <v>224</v>
      </c>
      <c r="E5" s="79">
        <v>3381</v>
      </c>
      <c r="F5" s="79">
        <v>266577</v>
      </c>
      <c r="G5" s="79">
        <v>405182</v>
      </c>
      <c r="H5" s="79">
        <v>145757</v>
      </c>
      <c r="I5" s="81">
        <v>377368.08</v>
      </c>
      <c r="J5" s="81">
        <v>205.13</v>
      </c>
      <c r="K5" s="81">
        <v>116.49</v>
      </c>
      <c r="L5" s="81">
        <v>118077.73</v>
      </c>
      <c r="M5" s="81">
        <v>20599.82</v>
      </c>
      <c r="N5" s="81">
        <v>3371.86</v>
      </c>
    </row>
    <row r="6" spans="1:14">
      <c r="A6" s="79">
        <v>2</v>
      </c>
      <c r="B6" s="79" t="s">
        <v>70</v>
      </c>
      <c r="C6" s="79">
        <v>26102860</v>
      </c>
      <c r="D6" s="79">
        <v>166</v>
      </c>
      <c r="E6" s="79">
        <v>3475</v>
      </c>
      <c r="F6" s="79">
        <v>188482</v>
      </c>
      <c r="G6" s="79">
        <v>324487</v>
      </c>
      <c r="H6" s="79">
        <v>110049</v>
      </c>
      <c r="I6" s="81">
        <v>404626.4</v>
      </c>
      <c r="J6" s="81">
        <v>119.14</v>
      </c>
      <c r="K6" s="81">
        <v>142.88999999999999</v>
      </c>
      <c r="L6" s="81">
        <v>81930.38</v>
      </c>
      <c r="M6" s="81">
        <v>16183.24</v>
      </c>
      <c r="N6" s="81">
        <v>3045.88</v>
      </c>
    </row>
    <row r="7" spans="1:14">
      <c r="A7" s="79">
        <v>3</v>
      </c>
      <c r="B7" s="79" t="s">
        <v>71</v>
      </c>
      <c r="C7" s="79">
        <v>39233731</v>
      </c>
      <c r="D7" s="79">
        <v>347</v>
      </c>
      <c r="E7" s="79">
        <v>8707</v>
      </c>
      <c r="F7" s="79">
        <v>381758</v>
      </c>
      <c r="G7" s="79">
        <v>957267</v>
      </c>
      <c r="H7" s="79">
        <v>262594</v>
      </c>
      <c r="I7" s="81">
        <v>600739.31000000006</v>
      </c>
      <c r="J7" s="81">
        <v>69.849999999999994</v>
      </c>
      <c r="K7" s="81">
        <v>461.76</v>
      </c>
      <c r="L7" s="81">
        <v>229304.75</v>
      </c>
      <c r="M7" s="81">
        <v>50188.86</v>
      </c>
      <c r="N7" s="81">
        <v>6614.89</v>
      </c>
    </row>
    <row r="8" spans="1:14">
      <c r="A8" s="79">
        <v>4</v>
      </c>
      <c r="B8" s="79" t="s">
        <v>72</v>
      </c>
      <c r="C8" s="79">
        <v>96684346</v>
      </c>
      <c r="D8" s="79">
        <v>760</v>
      </c>
      <c r="E8" s="79">
        <v>48187</v>
      </c>
      <c r="F8" s="79">
        <v>857869</v>
      </c>
      <c r="G8" s="79">
        <v>2240328</v>
      </c>
      <c r="H8" s="79">
        <v>797958</v>
      </c>
      <c r="I8" s="81">
        <v>1488229.61</v>
      </c>
      <c r="J8" s="81">
        <v>563.94000000000005</v>
      </c>
      <c r="K8" s="81">
        <v>1394.81</v>
      </c>
      <c r="L8" s="81">
        <v>593552.88</v>
      </c>
      <c r="M8" s="81">
        <v>119545.72</v>
      </c>
      <c r="N8" s="81">
        <v>20678.439999999999</v>
      </c>
    </row>
    <row r="9" spans="1:14">
      <c r="A9" s="79">
        <v>5</v>
      </c>
      <c r="B9" s="79" t="s">
        <v>73</v>
      </c>
      <c r="C9" s="79">
        <v>6529241</v>
      </c>
      <c r="D9" s="79">
        <v>82</v>
      </c>
      <c r="E9" s="79">
        <v>115</v>
      </c>
      <c r="F9" s="79">
        <v>91475</v>
      </c>
      <c r="G9" s="79">
        <v>115625</v>
      </c>
      <c r="H9" s="79">
        <v>31252</v>
      </c>
      <c r="I9" s="81">
        <v>102516.9</v>
      </c>
      <c r="J9" s="81">
        <v>5.04</v>
      </c>
      <c r="K9" s="81">
        <v>5.13</v>
      </c>
      <c r="L9" s="81">
        <v>13690.37</v>
      </c>
      <c r="M9" s="81">
        <v>4780.37</v>
      </c>
      <c r="N9" s="81">
        <v>923.38</v>
      </c>
    </row>
    <row r="10" spans="1:14">
      <c r="A10" s="79">
        <v>6</v>
      </c>
      <c r="B10" s="79" t="s">
        <v>74</v>
      </c>
      <c r="C10" s="79">
        <v>34730121</v>
      </c>
      <c r="D10" s="79">
        <v>1537</v>
      </c>
      <c r="E10" s="79">
        <v>93846</v>
      </c>
      <c r="F10" s="79">
        <v>309769</v>
      </c>
      <c r="G10" s="79">
        <v>512197</v>
      </c>
      <c r="H10" s="79">
        <v>65011</v>
      </c>
      <c r="I10" s="81">
        <v>597969.24</v>
      </c>
      <c r="J10" s="81">
        <v>428.24</v>
      </c>
      <c r="K10" s="81">
        <v>803.05</v>
      </c>
      <c r="L10" s="81">
        <v>195893.76000000001</v>
      </c>
      <c r="M10" s="81">
        <v>27369.83</v>
      </c>
      <c r="N10" s="81">
        <v>1789.01</v>
      </c>
    </row>
    <row r="11" spans="1:14">
      <c r="A11" s="79">
        <v>7</v>
      </c>
      <c r="B11" s="79" t="s">
        <v>75</v>
      </c>
      <c r="C11" s="79">
        <v>2909267</v>
      </c>
      <c r="D11" s="79">
        <v>2</v>
      </c>
      <c r="E11" s="79">
        <v>113</v>
      </c>
      <c r="F11" s="79">
        <v>6609</v>
      </c>
      <c r="G11" s="79">
        <v>21612</v>
      </c>
      <c r="H11" s="79">
        <v>15255</v>
      </c>
      <c r="I11" s="81">
        <v>44399.01</v>
      </c>
      <c r="J11" s="81">
        <v>3.78</v>
      </c>
      <c r="K11" s="81">
        <v>3.8</v>
      </c>
      <c r="L11" s="81">
        <v>858.03</v>
      </c>
      <c r="M11" s="81">
        <v>1389.6</v>
      </c>
      <c r="N11" s="81">
        <v>434.26</v>
      </c>
    </row>
    <row r="12" spans="1:14">
      <c r="A12" s="79">
        <v>8</v>
      </c>
      <c r="B12" s="79" t="s">
        <v>76</v>
      </c>
      <c r="C12" s="79">
        <v>61307404</v>
      </c>
      <c r="D12" s="79">
        <v>1074</v>
      </c>
      <c r="E12" s="79">
        <v>39299</v>
      </c>
      <c r="F12" s="79">
        <v>560739</v>
      </c>
      <c r="G12" s="79">
        <v>1168955</v>
      </c>
      <c r="H12" s="79">
        <v>256796</v>
      </c>
      <c r="I12" s="81">
        <v>1057100.06</v>
      </c>
      <c r="J12" s="81">
        <v>627.72</v>
      </c>
      <c r="K12" s="81">
        <v>963.77</v>
      </c>
      <c r="L12" s="81">
        <v>371464.26</v>
      </c>
      <c r="M12" s="81">
        <v>68834.539999999994</v>
      </c>
      <c r="N12" s="81">
        <v>6445.78</v>
      </c>
    </row>
    <row r="13" spans="1:14">
      <c r="A13" s="79">
        <v>9</v>
      </c>
      <c r="B13" s="79" t="s">
        <v>77</v>
      </c>
      <c r="C13" s="79">
        <v>74438705</v>
      </c>
      <c r="D13" s="79">
        <v>684</v>
      </c>
      <c r="E13" s="79">
        <v>85833</v>
      </c>
      <c r="F13" s="79">
        <v>1109004</v>
      </c>
      <c r="G13" s="79">
        <v>1711485</v>
      </c>
      <c r="H13" s="79">
        <v>291096</v>
      </c>
      <c r="I13" s="81">
        <v>1667115.38</v>
      </c>
      <c r="J13" s="81">
        <v>178.58</v>
      </c>
      <c r="K13" s="81">
        <v>1616.27</v>
      </c>
      <c r="L13" s="81">
        <v>872834.12</v>
      </c>
      <c r="M13" s="81">
        <v>72277.679999999993</v>
      </c>
      <c r="N13" s="81">
        <v>8010.42</v>
      </c>
    </row>
    <row r="14" spans="1:14">
      <c r="A14" s="79">
        <v>10</v>
      </c>
      <c r="B14" s="79" t="s">
        <v>78</v>
      </c>
      <c r="C14" s="79">
        <v>36678948</v>
      </c>
      <c r="D14" s="79">
        <v>1088</v>
      </c>
      <c r="E14" s="79">
        <v>42179</v>
      </c>
      <c r="F14" s="79">
        <v>436955</v>
      </c>
      <c r="G14" s="79">
        <v>670310</v>
      </c>
      <c r="H14" s="79">
        <v>140009</v>
      </c>
      <c r="I14" s="81">
        <v>561572.06000000006</v>
      </c>
      <c r="J14" s="81">
        <v>742.21</v>
      </c>
      <c r="K14" s="81">
        <v>770.67</v>
      </c>
      <c r="L14" s="81">
        <v>560649.75</v>
      </c>
      <c r="M14" s="81">
        <v>41827.67</v>
      </c>
      <c r="N14" s="81">
        <v>3562.3</v>
      </c>
    </row>
    <row r="15" spans="1:14">
      <c r="A15" s="79">
        <v>11</v>
      </c>
      <c r="B15" s="79" t="s">
        <v>79</v>
      </c>
      <c r="C15" s="79">
        <v>86854049</v>
      </c>
      <c r="D15" s="79">
        <v>2975</v>
      </c>
      <c r="E15" s="79">
        <v>114874</v>
      </c>
      <c r="F15" s="79">
        <v>1923989</v>
      </c>
      <c r="G15" s="79">
        <v>2148871</v>
      </c>
      <c r="H15" s="79">
        <v>282513</v>
      </c>
      <c r="I15" s="81">
        <v>4272414.7199999997</v>
      </c>
      <c r="J15" s="81">
        <v>2489.4699999999998</v>
      </c>
      <c r="K15" s="81">
        <v>2960.94</v>
      </c>
      <c r="L15" s="81">
        <v>2362730.3199999998</v>
      </c>
      <c r="M15" s="81">
        <v>108539.25</v>
      </c>
      <c r="N15" s="81">
        <v>6071.61</v>
      </c>
    </row>
    <row r="16" spans="1:14">
      <c r="A16" s="79">
        <v>12</v>
      </c>
      <c r="B16" s="79" t="s">
        <v>80</v>
      </c>
      <c r="C16" s="79">
        <v>32194277</v>
      </c>
      <c r="D16" s="79">
        <v>460</v>
      </c>
      <c r="E16" s="79">
        <v>28567</v>
      </c>
      <c r="F16" s="79">
        <v>367903</v>
      </c>
      <c r="G16" s="79">
        <v>872819</v>
      </c>
      <c r="H16" s="79">
        <v>184053</v>
      </c>
      <c r="I16" s="81">
        <v>545814.02</v>
      </c>
      <c r="J16" s="81">
        <v>8.56</v>
      </c>
      <c r="K16" s="81">
        <v>937.5</v>
      </c>
      <c r="L16" s="81">
        <v>288026.98</v>
      </c>
      <c r="M16" s="81">
        <v>44101.9</v>
      </c>
      <c r="N16" s="81">
        <v>4260.71</v>
      </c>
    </row>
    <row r="17" spans="1:14">
      <c r="A17" s="80"/>
      <c r="B17" s="80" t="s">
        <v>64</v>
      </c>
      <c r="C17" s="80">
        <f t="shared" ref="C17:N17" si="0">SUM(C5:C16)</f>
        <v>521441988</v>
      </c>
      <c r="D17" s="80">
        <f t="shared" si="0"/>
        <v>9399</v>
      </c>
      <c r="E17" s="80">
        <f t="shared" si="0"/>
        <v>468576</v>
      </c>
      <c r="F17" s="80">
        <f t="shared" si="0"/>
        <v>6501129</v>
      </c>
      <c r="G17" s="80">
        <f t="shared" si="0"/>
        <v>11149138</v>
      </c>
      <c r="H17" s="80">
        <f t="shared" si="0"/>
        <v>2582343</v>
      </c>
      <c r="I17" s="82">
        <f t="shared" si="0"/>
        <v>11719864.789999999</v>
      </c>
      <c r="J17" s="82">
        <f t="shared" si="0"/>
        <v>5441.6600000000008</v>
      </c>
      <c r="K17" s="82">
        <f t="shared" si="0"/>
        <v>10177.08</v>
      </c>
      <c r="L17" s="82">
        <f t="shared" si="0"/>
        <v>5689013.3300000001</v>
      </c>
      <c r="M17" s="82">
        <f t="shared" si="0"/>
        <v>575638.4800000001</v>
      </c>
      <c r="N17" s="82">
        <f t="shared" si="0"/>
        <v>65208.54</v>
      </c>
    </row>
  </sheetData>
  <mergeCells count="5">
    <mergeCell ref="A2:K2"/>
    <mergeCell ref="A3:A4"/>
    <mergeCell ref="B3:B4"/>
    <mergeCell ref="C3:H3"/>
    <mergeCell ref="I3:N3"/>
  </mergeCells>
  <pageMargins left="0.70866141732283472" right="0.70866141732283472" top="0.74803149606299213" bottom="0.74803149606299213" header="0.31496062992125984" footer="0.31496062992125984"/>
  <pageSetup paperSize="9" scale="6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8"/>
  <sheetViews>
    <sheetView zoomScaleSheetLayoutView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M59" sqref="M59"/>
    </sheetView>
  </sheetViews>
  <sheetFormatPr defaultColWidth="9.140625" defaultRowHeight="15"/>
  <cols>
    <col min="1" max="1" width="6.28515625" style="13" bestFit="1" customWidth="1"/>
    <col min="2" max="2" width="24.7109375" style="13" customWidth="1"/>
    <col min="3" max="3" width="8.85546875" style="13" customWidth="1"/>
    <col min="4" max="4" width="11.140625" style="16" customWidth="1"/>
    <col min="5" max="5" width="8.85546875" style="13" customWidth="1"/>
    <col min="6" max="6" width="11.140625" style="16" customWidth="1"/>
    <col min="7" max="7" width="8.85546875" style="13" customWidth="1"/>
    <col min="8" max="8" width="11.140625" style="16" customWidth="1"/>
    <col min="9" max="9" width="8.85546875" style="13" customWidth="1"/>
    <col min="10" max="10" width="11.140625" style="16" customWidth="1"/>
    <col min="11" max="11" width="8.85546875" style="13" customWidth="1"/>
    <col min="12" max="12" width="11.140625" style="16" customWidth="1"/>
    <col min="13" max="13" width="8.85546875" style="13" customWidth="1"/>
    <col min="14" max="14" width="11.140625" style="16" customWidth="1"/>
    <col min="15" max="15" width="8.85546875" style="13" customWidth="1"/>
    <col min="16" max="16" width="11.140625" style="16" customWidth="1"/>
    <col min="17" max="17" width="17" style="16" customWidth="1"/>
    <col min="18" max="18" width="14.5703125" style="13" hidden="1" customWidth="1"/>
    <col min="19" max="19" width="9.140625" style="13" customWidth="1"/>
    <col min="20" max="16384" width="9.140625" style="13"/>
  </cols>
  <sheetData>
    <row r="1" spans="1:18" ht="15.75">
      <c r="A1" s="32"/>
      <c r="B1" s="33"/>
      <c r="C1" s="33"/>
      <c r="D1" s="34" t="s">
        <v>0</v>
      </c>
      <c r="E1" s="35"/>
      <c r="F1" s="36"/>
      <c r="G1" s="33"/>
      <c r="H1" s="37"/>
      <c r="I1" s="33"/>
      <c r="J1" s="38" t="s">
        <v>81</v>
      </c>
      <c r="K1" s="33"/>
      <c r="L1" s="37"/>
      <c r="M1" s="33"/>
      <c r="N1" s="38" t="s">
        <v>82</v>
      </c>
      <c r="O1" s="33"/>
      <c r="P1" s="37"/>
      <c r="Q1" s="39"/>
    </row>
    <row r="2" spans="1:18" s="14" customFormat="1">
      <c r="A2" s="112" t="s">
        <v>83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  <c r="M2" s="114"/>
      <c r="N2" s="114"/>
      <c r="O2" s="115"/>
      <c r="P2" s="115"/>
      <c r="Q2" s="116"/>
    </row>
    <row r="3" spans="1:18">
      <c r="A3" s="108" t="s">
        <v>84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10"/>
      <c r="P3" s="110"/>
      <c r="Q3" s="111"/>
    </row>
    <row r="4" spans="1:18">
      <c r="A4" s="117" t="s">
        <v>85</v>
      </c>
      <c r="B4" s="117" t="s">
        <v>4</v>
      </c>
      <c r="C4" s="117" t="s">
        <v>86</v>
      </c>
      <c r="D4" s="117"/>
      <c r="E4" s="117" t="s">
        <v>87</v>
      </c>
      <c r="F4" s="117"/>
      <c r="G4" s="117" t="s">
        <v>88</v>
      </c>
      <c r="H4" s="117"/>
      <c r="I4" s="117" t="s">
        <v>89</v>
      </c>
      <c r="J4" s="117"/>
      <c r="K4" s="117" t="s">
        <v>90</v>
      </c>
      <c r="L4" s="117"/>
      <c r="M4" s="117" t="s">
        <v>91</v>
      </c>
      <c r="N4" s="117"/>
      <c r="O4" s="117" t="s">
        <v>92</v>
      </c>
      <c r="P4" s="117"/>
      <c r="Q4" s="105" t="s">
        <v>93</v>
      </c>
      <c r="R4" s="103" t="s">
        <v>94</v>
      </c>
    </row>
    <row r="5" spans="1:18" s="17" customFormat="1" ht="49.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06"/>
      <c r="R5" s="104"/>
    </row>
    <row r="6" spans="1:18" ht="21.95" customHeight="1">
      <c r="A6" s="117"/>
      <c r="B6" s="117"/>
      <c r="C6" s="10" t="s">
        <v>95</v>
      </c>
      <c r="D6" s="29" t="s">
        <v>96</v>
      </c>
      <c r="E6" s="10" t="s">
        <v>95</v>
      </c>
      <c r="F6" s="29" t="s">
        <v>96</v>
      </c>
      <c r="G6" s="10" t="s">
        <v>95</v>
      </c>
      <c r="H6" s="29" t="s">
        <v>96</v>
      </c>
      <c r="I6" s="10" t="s">
        <v>95</v>
      </c>
      <c r="J6" s="29" t="s">
        <v>96</v>
      </c>
      <c r="K6" s="10" t="s">
        <v>95</v>
      </c>
      <c r="L6" s="29" t="s">
        <v>96</v>
      </c>
      <c r="M6" s="10" t="s">
        <v>95</v>
      </c>
      <c r="N6" s="29" t="s">
        <v>96</v>
      </c>
      <c r="O6" s="10" t="s">
        <v>95</v>
      </c>
      <c r="P6" s="29" t="s">
        <v>96</v>
      </c>
      <c r="Q6" s="107"/>
    </row>
    <row r="7" spans="1:18">
      <c r="A7" s="79">
        <v>1</v>
      </c>
      <c r="B7" s="79" t="s">
        <v>13</v>
      </c>
      <c r="C7" s="79">
        <v>67</v>
      </c>
      <c r="D7" s="81">
        <v>197.9</v>
      </c>
      <c r="E7" s="79">
        <v>27</v>
      </c>
      <c r="F7" s="81">
        <v>89.55</v>
      </c>
      <c r="G7" s="79">
        <v>40</v>
      </c>
      <c r="H7" s="81">
        <v>108.35</v>
      </c>
      <c r="I7" s="79">
        <v>22</v>
      </c>
      <c r="J7" s="81">
        <v>16.55</v>
      </c>
      <c r="K7" s="79">
        <v>7</v>
      </c>
      <c r="L7" s="81">
        <v>5.41</v>
      </c>
      <c r="M7" s="79">
        <v>9</v>
      </c>
      <c r="N7" s="81">
        <v>64.010000000000005</v>
      </c>
      <c r="O7" s="79">
        <v>83</v>
      </c>
      <c r="P7" s="81">
        <v>267.32</v>
      </c>
      <c r="Q7" s="81">
        <f t="shared" ref="Q7:Q38" si="0">(P7/R7)*100</f>
        <v>1.9260642636255427</v>
      </c>
      <c r="R7" s="79">
        <v>13879.08</v>
      </c>
    </row>
    <row r="8" spans="1:18">
      <c r="A8" s="79">
        <v>2</v>
      </c>
      <c r="B8" s="79" t="s">
        <v>14</v>
      </c>
      <c r="C8" s="79">
        <v>269</v>
      </c>
      <c r="D8" s="81">
        <v>1098.92</v>
      </c>
      <c r="E8" s="79">
        <v>198</v>
      </c>
      <c r="F8" s="81">
        <v>969.61</v>
      </c>
      <c r="G8" s="79">
        <v>71</v>
      </c>
      <c r="H8" s="81">
        <v>129.31</v>
      </c>
      <c r="I8" s="79">
        <v>29</v>
      </c>
      <c r="J8" s="81">
        <v>24.84</v>
      </c>
      <c r="K8" s="79">
        <v>0</v>
      </c>
      <c r="L8" s="81">
        <v>0</v>
      </c>
      <c r="M8" s="79">
        <v>9</v>
      </c>
      <c r="N8" s="81">
        <v>51.53</v>
      </c>
      <c r="O8" s="79">
        <v>278</v>
      </c>
      <c r="P8" s="81">
        <v>1150.45</v>
      </c>
      <c r="Q8" s="81">
        <f t="shared" si="0"/>
        <v>12.986609833904145</v>
      </c>
      <c r="R8" s="79">
        <v>8858.74</v>
      </c>
    </row>
    <row r="9" spans="1:18">
      <c r="A9" s="79">
        <v>3</v>
      </c>
      <c r="B9" s="79" t="s">
        <v>15</v>
      </c>
      <c r="C9" s="79">
        <v>2</v>
      </c>
      <c r="D9" s="81">
        <v>6.71</v>
      </c>
      <c r="E9" s="79">
        <v>2</v>
      </c>
      <c r="F9" s="81">
        <v>6.71</v>
      </c>
      <c r="G9" s="79">
        <v>0</v>
      </c>
      <c r="H9" s="81">
        <v>0</v>
      </c>
      <c r="I9" s="79">
        <v>0</v>
      </c>
      <c r="J9" s="81">
        <v>0</v>
      </c>
      <c r="K9" s="79">
        <v>0</v>
      </c>
      <c r="L9" s="81">
        <v>0</v>
      </c>
      <c r="M9" s="79">
        <v>3</v>
      </c>
      <c r="N9" s="81">
        <v>6.12</v>
      </c>
      <c r="O9" s="79">
        <v>5</v>
      </c>
      <c r="P9" s="81">
        <v>12.83</v>
      </c>
      <c r="Q9" s="81">
        <f t="shared" si="0"/>
        <v>0.3546001282419794</v>
      </c>
      <c r="R9" s="79">
        <v>3618.16</v>
      </c>
    </row>
    <row r="10" spans="1:18">
      <c r="A10" s="79">
        <v>4</v>
      </c>
      <c r="B10" s="79" t="s">
        <v>16</v>
      </c>
      <c r="C10" s="79">
        <v>341</v>
      </c>
      <c r="D10" s="81">
        <v>747.84</v>
      </c>
      <c r="E10" s="79">
        <v>253</v>
      </c>
      <c r="F10" s="81">
        <v>707.01</v>
      </c>
      <c r="G10" s="79">
        <v>88</v>
      </c>
      <c r="H10" s="81">
        <v>40.83</v>
      </c>
      <c r="I10" s="79">
        <v>8</v>
      </c>
      <c r="J10" s="81">
        <v>17.52</v>
      </c>
      <c r="K10" s="79">
        <v>4</v>
      </c>
      <c r="L10" s="81">
        <v>0.21</v>
      </c>
      <c r="M10" s="79">
        <v>18</v>
      </c>
      <c r="N10" s="81">
        <v>25.18</v>
      </c>
      <c r="O10" s="79">
        <v>363</v>
      </c>
      <c r="P10" s="81">
        <v>773.23</v>
      </c>
      <c r="Q10" s="81">
        <f t="shared" si="0"/>
        <v>6.1597424033853372</v>
      </c>
      <c r="R10" s="79">
        <v>12552.96</v>
      </c>
    </row>
    <row r="11" spans="1:18">
      <c r="A11" s="79">
        <v>5</v>
      </c>
      <c r="B11" s="79" t="s">
        <v>17</v>
      </c>
      <c r="C11" s="79">
        <v>481</v>
      </c>
      <c r="D11" s="81">
        <v>1514.6</v>
      </c>
      <c r="E11" s="79">
        <v>408</v>
      </c>
      <c r="F11" s="81">
        <v>1204.97</v>
      </c>
      <c r="G11" s="79">
        <v>73</v>
      </c>
      <c r="H11" s="81">
        <v>309.63</v>
      </c>
      <c r="I11" s="79">
        <v>11</v>
      </c>
      <c r="J11" s="81">
        <v>108.55</v>
      </c>
      <c r="K11" s="79">
        <v>2</v>
      </c>
      <c r="L11" s="81">
        <v>107.87</v>
      </c>
      <c r="M11" s="79">
        <v>5</v>
      </c>
      <c r="N11" s="81">
        <v>418.95</v>
      </c>
      <c r="O11" s="79">
        <v>488</v>
      </c>
      <c r="P11" s="81">
        <v>2041.42</v>
      </c>
      <c r="Q11" s="81">
        <f t="shared" si="0"/>
        <v>5.8724031971979356</v>
      </c>
      <c r="R11" s="79">
        <v>34762.94</v>
      </c>
    </row>
    <row r="12" spans="1:18">
      <c r="A12" s="79">
        <v>6</v>
      </c>
      <c r="B12" s="79" t="s">
        <v>18</v>
      </c>
      <c r="C12" s="79">
        <v>65</v>
      </c>
      <c r="D12" s="81">
        <v>139</v>
      </c>
      <c r="E12" s="79">
        <v>52</v>
      </c>
      <c r="F12" s="81">
        <v>130.09</v>
      </c>
      <c r="G12" s="79">
        <v>13</v>
      </c>
      <c r="H12" s="81">
        <v>8.91</v>
      </c>
      <c r="I12" s="79">
        <v>5</v>
      </c>
      <c r="J12" s="81">
        <v>4.01</v>
      </c>
      <c r="K12" s="79">
        <v>0</v>
      </c>
      <c r="L12" s="81">
        <v>0</v>
      </c>
      <c r="M12" s="79">
        <v>0</v>
      </c>
      <c r="N12" s="81">
        <v>0</v>
      </c>
      <c r="O12" s="79">
        <v>65</v>
      </c>
      <c r="P12" s="81">
        <v>139</v>
      </c>
      <c r="Q12" s="81">
        <f t="shared" si="0"/>
        <v>4.030212093535714</v>
      </c>
      <c r="R12" s="79">
        <v>3448.95</v>
      </c>
    </row>
    <row r="13" spans="1:18">
      <c r="A13" s="79">
        <v>7</v>
      </c>
      <c r="B13" s="79" t="s">
        <v>19</v>
      </c>
      <c r="C13" s="79">
        <v>6</v>
      </c>
      <c r="D13" s="81">
        <v>19.68</v>
      </c>
      <c r="E13" s="79">
        <v>6</v>
      </c>
      <c r="F13" s="81">
        <v>19.68</v>
      </c>
      <c r="G13" s="79">
        <v>0</v>
      </c>
      <c r="H13" s="81">
        <v>0</v>
      </c>
      <c r="I13" s="79">
        <v>6</v>
      </c>
      <c r="J13" s="81">
        <v>19.68</v>
      </c>
      <c r="K13" s="79">
        <v>0</v>
      </c>
      <c r="L13" s="81">
        <v>0</v>
      </c>
      <c r="M13" s="79">
        <v>1</v>
      </c>
      <c r="N13" s="81">
        <v>0.53</v>
      </c>
      <c r="O13" s="79">
        <v>7</v>
      </c>
      <c r="P13" s="81">
        <v>20.21</v>
      </c>
      <c r="Q13" s="81">
        <f t="shared" si="0"/>
        <v>3.7120029387455227</v>
      </c>
      <c r="R13" s="79">
        <v>544.45000000000005</v>
      </c>
    </row>
    <row r="14" spans="1:18">
      <c r="A14" s="79">
        <v>8</v>
      </c>
      <c r="B14" s="79" t="s">
        <v>20</v>
      </c>
      <c r="C14" s="79">
        <v>68</v>
      </c>
      <c r="D14" s="81">
        <v>189.31</v>
      </c>
      <c r="E14" s="79">
        <v>46</v>
      </c>
      <c r="F14" s="81">
        <v>137.4</v>
      </c>
      <c r="G14" s="79">
        <v>22</v>
      </c>
      <c r="H14" s="81">
        <v>51.91</v>
      </c>
      <c r="I14" s="79">
        <v>10</v>
      </c>
      <c r="J14" s="81">
        <v>10.72</v>
      </c>
      <c r="K14" s="79">
        <v>0</v>
      </c>
      <c r="L14" s="81">
        <v>0</v>
      </c>
      <c r="M14" s="79">
        <v>11</v>
      </c>
      <c r="N14" s="81">
        <v>552.38</v>
      </c>
      <c r="O14" s="79">
        <v>79</v>
      </c>
      <c r="P14" s="81">
        <v>741.69</v>
      </c>
      <c r="Q14" s="81">
        <f t="shared" si="0"/>
        <v>9.1131821616607187</v>
      </c>
      <c r="R14" s="79">
        <v>8138.65</v>
      </c>
    </row>
    <row r="15" spans="1:18">
      <c r="A15" s="79">
        <v>9</v>
      </c>
      <c r="B15" s="79" t="s">
        <v>21</v>
      </c>
      <c r="C15" s="79">
        <v>8059</v>
      </c>
      <c r="D15" s="81">
        <v>12824.83</v>
      </c>
      <c r="E15" s="79">
        <v>4690</v>
      </c>
      <c r="F15" s="81">
        <v>9401.1200000000008</v>
      </c>
      <c r="G15" s="79">
        <v>3369</v>
      </c>
      <c r="H15" s="81">
        <v>3423.71</v>
      </c>
      <c r="I15" s="79">
        <v>407</v>
      </c>
      <c r="J15" s="81">
        <v>544.03</v>
      </c>
      <c r="K15" s="79">
        <v>16</v>
      </c>
      <c r="L15" s="81">
        <v>662.09</v>
      </c>
      <c r="M15" s="79">
        <v>185</v>
      </c>
      <c r="N15" s="81">
        <v>4617.5</v>
      </c>
      <c r="O15" s="79">
        <v>8260</v>
      </c>
      <c r="P15" s="81">
        <v>18104.419999999998</v>
      </c>
      <c r="Q15" s="81">
        <f t="shared" si="0"/>
        <v>5.3509078480604408</v>
      </c>
      <c r="R15" s="79">
        <v>338342.96</v>
      </c>
    </row>
    <row r="16" spans="1:18">
      <c r="A16" s="79">
        <v>10</v>
      </c>
      <c r="B16" s="79" t="s">
        <v>22</v>
      </c>
      <c r="C16" s="79">
        <v>5503</v>
      </c>
      <c r="D16" s="81">
        <v>10335.08</v>
      </c>
      <c r="E16" s="79">
        <v>5353</v>
      </c>
      <c r="F16" s="81">
        <v>9217.41</v>
      </c>
      <c r="G16" s="79">
        <v>150</v>
      </c>
      <c r="H16" s="81">
        <v>1117.67</v>
      </c>
      <c r="I16" s="79">
        <v>48</v>
      </c>
      <c r="J16" s="81">
        <v>151.35</v>
      </c>
      <c r="K16" s="79">
        <v>0</v>
      </c>
      <c r="L16" s="81">
        <v>0</v>
      </c>
      <c r="M16" s="79">
        <v>113</v>
      </c>
      <c r="N16" s="81">
        <v>1182.8800000000001</v>
      </c>
      <c r="O16" s="79">
        <v>5616</v>
      </c>
      <c r="P16" s="81">
        <v>11517.96</v>
      </c>
      <c r="Q16" s="81">
        <f t="shared" si="0"/>
        <v>6.6082748188971836</v>
      </c>
      <c r="R16" s="79">
        <v>174296.02</v>
      </c>
    </row>
    <row r="17" spans="1:18">
      <c r="A17" s="79">
        <v>11</v>
      </c>
      <c r="B17" s="79" t="s">
        <v>23</v>
      </c>
      <c r="C17" s="79">
        <v>1654</v>
      </c>
      <c r="D17" s="81">
        <v>4707.3900000000003</v>
      </c>
      <c r="E17" s="79">
        <v>1444</v>
      </c>
      <c r="F17" s="81">
        <v>4124.3</v>
      </c>
      <c r="G17" s="79">
        <v>210</v>
      </c>
      <c r="H17" s="81">
        <v>583.09</v>
      </c>
      <c r="I17" s="79">
        <v>26</v>
      </c>
      <c r="J17" s="81">
        <v>45.22</v>
      </c>
      <c r="K17" s="79">
        <v>17</v>
      </c>
      <c r="L17" s="81">
        <v>128.15</v>
      </c>
      <c r="M17" s="79">
        <v>10</v>
      </c>
      <c r="N17" s="81">
        <v>149.63</v>
      </c>
      <c r="O17" s="79">
        <v>1681</v>
      </c>
      <c r="P17" s="81">
        <v>4985.17</v>
      </c>
      <c r="Q17" s="81">
        <f t="shared" si="0"/>
        <v>4.868259716558784</v>
      </c>
      <c r="R17" s="79">
        <v>102401.48</v>
      </c>
    </row>
    <row r="18" spans="1:18">
      <c r="A18" s="79">
        <v>12</v>
      </c>
      <c r="B18" s="79" t="s">
        <v>24</v>
      </c>
      <c r="C18" s="79">
        <v>204</v>
      </c>
      <c r="D18" s="81">
        <v>722.46</v>
      </c>
      <c r="E18" s="79">
        <v>130</v>
      </c>
      <c r="F18" s="81">
        <v>571.75</v>
      </c>
      <c r="G18" s="79">
        <v>74</v>
      </c>
      <c r="H18" s="81">
        <v>150.71</v>
      </c>
      <c r="I18" s="79">
        <v>26</v>
      </c>
      <c r="J18" s="81">
        <v>77.48</v>
      </c>
      <c r="K18" s="79">
        <v>3</v>
      </c>
      <c r="L18" s="81">
        <v>13.28</v>
      </c>
      <c r="M18" s="79">
        <v>20</v>
      </c>
      <c r="N18" s="81">
        <v>155.82</v>
      </c>
      <c r="O18" s="79">
        <v>227</v>
      </c>
      <c r="P18" s="81">
        <v>891.56</v>
      </c>
      <c r="Q18" s="81">
        <f t="shared" si="0"/>
        <v>5.4195211204250215</v>
      </c>
      <c r="R18" s="79">
        <v>16450.900000000001</v>
      </c>
    </row>
    <row r="19" spans="1:18">
      <c r="A19" s="80"/>
      <c r="B19" s="80" t="s">
        <v>25</v>
      </c>
      <c r="C19" s="80">
        <f t="shared" ref="C19:P19" si="1">SUM(C7:C18)</f>
        <v>16719</v>
      </c>
      <c r="D19" s="82">
        <f t="shared" si="1"/>
        <v>32503.72</v>
      </c>
      <c r="E19" s="80">
        <f t="shared" si="1"/>
        <v>12609</v>
      </c>
      <c r="F19" s="82">
        <f t="shared" si="1"/>
        <v>26579.600000000002</v>
      </c>
      <c r="G19" s="80">
        <f t="shared" si="1"/>
        <v>4110</v>
      </c>
      <c r="H19" s="82">
        <f t="shared" si="1"/>
        <v>5924.12</v>
      </c>
      <c r="I19" s="80">
        <f t="shared" si="1"/>
        <v>598</v>
      </c>
      <c r="J19" s="82">
        <f t="shared" si="1"/>
        <v>1019.95</v>
      </c>
      <c r="K19" s="80">
        <f t="shared" si="1"/>
        <v>49</v>
      </c>
      <c r="L19" s="82">
        <f t="shared" si="1"/>
        <v>917.01</v>
      </c>
      <c r="M19" s="80">
        <f t="shared" si="1"/>
        <v>384</v>
      </c>
      <c r="N19" s="82">
        <f t="shared" si="1"/>
        <v>7224.53</v>
      </c>
      <c r="O19" s="80">
        <f t="shared" si="1"/>
        <v>17152</v>
      </c>
      <c r="P19" s="82">
        <f t="shared" si="1"/>
        <v>40645.259999999995</v>
      </c>
      <c r="Q19" s="82">
        <f t="shared" si="0"/>
        <v>5.6664612979683708</v>
      </c>
      <c r="R19" s="80">
        <f>SUM(R7:R18)</f>
        <v>717295.29</v>
      </c>
    </row>
    <row r="20" spans="1:18">
      <c r="A20" s="79">
        <v>13</v>
      </c>
      <c r="B20" s="79" t="s">
        <v>26</v>
      </c>
      <c r="C20" s="79">
        <v>111</v>
      </c>
      <c r="D20" s="81">
        <v>967.32</v>
      </c>
      <c r="E20" s="79">
        <v>96</v>
      </c>
      <c r="F20" s="81">
        <v>924.82</v>
      </c>
      <c r="G20" s="79">
        <v>15</v>
      </c>
      <c r="H20" s="81">
        <v>42.5</v>
      </c>
      <c r="I20" s="79">
        <v>0</v>
      </c>
      <c r="J20" s="81">
        <v>0</v>
      </c>
      <c r="K20" s="79">
        <v>0</v>
      </c>
      <c r="L20" s="81">
        <v>0</v>
      </c>
      <c r="M20" s="79">
        <v>0</v>
      </c>
      <c r="N20" s="81">
        <v>0</v>
      </c>
      <c r="O20" s="79">
        <v>111</v>
      </c>
      <c r="P20" s="81">
        <v>967.32</v>
      </c>
      <c r="Q20" s="81">
        <f t="shared" si="0"/>
        <v>14.168806420286185</v>
      </c>
      <c r="R20" s="79">
        <v>6827.11</v>
      </c>
    </row>
    <row r="21" spans="1:18">
      <c r="A21" s="79">
        <v>14</v>
      </c>
      <c r="B21" s="79" t="s">
        <v>27</v>
      </c>
      <c r="C21" s="79">
        <v>5</v>
      </c>
      <c r="D21" s="81">
        <v>0.21</v>
      </c>
      <c r="E21" s="79">
        <v>0</v>
      </c>
      <c r="F21" s="81">
        <v>0</v>
      </c>
      <c r="G21" s="79">
        <v>5</v>
      </c>
      <c r="H21" s="81">
        <v>0.21</v>
      </c>
      <c r="I21" s="79">
        <v>5</v>
      </c>
      <c r="J21" s="81">
        <v>0.21</v>
      </c>
      <c r="K21" s="79">
        <v>0</v>
      </c>
      <c r="L21" s="81">
        <v>0</v>
      </c>
      <c r="M21" s="79">
        <v>10</v>
      </c>
      <c r="N21" s="81">
        <v>1.2</v>
      </c>
      <c r="O21" s="79">
        <v>15</v>
      </c>
      <c r="P21" s="81">
        <v>1.41</v>
      </c>
      <c r="Q21" s="81">
        <f t="shared" si="0"/>
        <v>5.5775316455696196</v>
      </c>
      <c r="R21" s="79">
        <v>25.28</v>
      </c>
    </row>
    <row r="22" spans="1:18">
      <c r="A22" s="79">
        <v>15</v>
      </c>
      <c r="B22" s="79" t="s">
        <v>28</v>
      </c>
      <c r="C22" s="79">
        <v>0</v>
      </c>
      <c r="D22" s="81">
        <v>0</v>
      </c>
      <c r="E22" s="79">
        <v>0</v>
      </c>
      <c r="F22" s="81">
        <v>0</v>
      </c>
      <c r="G22" s="79">
        <v>0</v>
      </c>
      <c r="H22" s="81">
        <v>0</v>
      </c>
      <c r="I22" s="79">
        <v>0</v>
      </c>
      <c r="J22" s="81">
        <v>0</v>
      </c>
      <c r="K22" s="79">
        <v>0</v>
      </c>
      <c r="L22" s="81">
        <v>0</v>
      </c>
      <c r="M22" s="79">
        <v>0</v>
      </c>
      <c r="N22" s="81">
        <v>0</v>
      </c>
      <c r="O22" s="79">
        <v>0</v>
      </c>
      <c r="P22" s="81">
        <v>0</v>
      </c>
      <c r="Q22" s="81">
        <f t="shared" si="0"/>
        <v>0</v>
      </c>
      <c r="R22" s="79">
        <v>692.79</v>
      </c>
    </row>
    <row r="23" spans="1:18">
      <c r="A23" s="79">
        <v>16</v>
      </c>
      <c r="B23" s="79" t="s">
        <v>29</v>
      </c>
      <c r="C23" s="79">
        <v>577</v>
      </c>
      <c r="D23" s="81">
        <v>3962.49</v>
      </c>
      <c r="E23" s="79">
        <v>428</v>
      </c>
      <c r="F23" s="81">
        <v>3352.33</v>
      </c>
      <c r="G23" s="79">
        <v>149</v>
      </c>
      <c r="H23" s="81">
        <v>610.16</v>
      </c>
      <c r="I23" s="79">
        <v>12</v>
      </c>
      <c r="J23" s="81">
        <v>21.64</v>
      </c>
      <c r="K23" s="79">
        <v>1</v>
      </c>
      <c r="L23" s="81">
        <v>22.1</v>
      </c>
      <c r="M23" s="79">
        <v>2</v>
      </c>
      <c r="N23" s="81">
        <v>11.75</v>
      </c>
      <c r="O23" s="79">
        <v>580</v>
      </c>
      <c r="P23" s="81">
        <v>3996.34</v>
      </c>
      <c r="Q23" s="81">
        <f t="shared" si="0"/>
        <v>3.4218945801921183</v>
      </c>
      <c r="R23" s="79">
        <v>116787.35</v>
      </c>
    </row>
    <row r="24" spans="1:18">
      <c r="A24" s="79">
        <v>17</v>
      </c>
      <c r="B24" s="79" t="s">
        <v>30</v>
      </c>
      <c r="C24" s="79">
        <v>126</v>
      </c>
      <c r="D24" s="81">
        <v>945.39</v>
      </c>
      <c r="E24" s="79">
        <v>74</v>
      </c>
      <c r="F24" s="81">
        <v>848.98</v>
      </c>
      <c r="G24" s="79">
        <v>52</v>
      </c>
      <c r="H24" s="81">
        <v>96.41</v>
      </c>
      <c r="I24" s="79">
        <v>21</v>
      </c>
      <c r="J24" s="81">
        <v>28.72</v>
      </c>
      <c r="K24" s="79">
        <v>0</v>
      </c>
      <c r="L24" s="81">
        <v>0</v>
      </c>
      <c r="M24" s="79">
        <v>2</v>
      </c>
      <c r="N24" s="81">
        <v>11.85</v>
      </c>
      <c r="O24" s="79">
        <v>128</v>
      </c>
      <c r="P24" s="81">
        <v>957.24</v>
      </c>
      <c r="Q24" s="81">
        <f t="shared" si="0"/>
        <v>3.235317975340688</v>
      </c>
      <c r="R24" s="79">
        <v>29587.200000000001</v>
      </c>
    </row>
    <row r="25" spans="1:18">
      <c r="A25" s="79">
        <v>18</v>
      </c>
      <c r="B25" s="79" t="s">
        <v>31</v>
      </c>
      <c r="C25" s="79">
        <v>131</v>
      </c>
      <c r="D25" s="81">
        <v>312.27999999999997</v>
      </c>
      <c r="E25" s="79">
        <v>121</v>
      </c>
      <c r="F25" s="81">
        <v>302.18</v>
      </c>
      <c r="G25" s="79">
        <v>10</v>
      </c>
      <c r="H25" s="81">
        <v>10.1</v>
      </c>
      <c r="I25" s="79">
        <v>11</v>
      </c>
      <c r="J25" s="81">
        <v>13.77</v>
      </c>
      <c r="K25" s="79">
        <v>0</v>
      </c>
      <c r="L25" s="81">
        <v>0</v>
      </c>
      <c r="M25" s="79">
        <v>3</v>
      </c>
      <c r="N25" s="81">
        <v>4.32</v>
      </c>
      <c r="O25" s="79">
        <v>134</v>
      </c>
      <c r="P25" s="81">
        <v>316.60000000000002</v>
      </c>
      <c r="Q25" s="81">
        <f t="shared" si="0"/>
        <v>8.3594511172778709</v>
      </c>
      <c r="R25" s="79">
        <v>3787.33</v>
      </c>
    </row>
    <row r="26" spans="1:18">
      <c r="A26" s="79">
        <v>19</v>
      </c>
      <c r="B26" s="79" t="s">
        <v>32</v>
      </c>
      <c r="C26" s="79">
        <v>0</v>
      </c>
      <c r="D26" s="81">
        <v>0</v>
      </c>
      <c r="E26" s="79">
        <v>0</v>
      </c>
      <c r="F26" s="81">
        <v>0</v>
      </c>
      <c r="G26" s="79">
        <v>0</v>
      </c>
      <c r="H26" s="81">
        <v>0</v>
      </c>
      <c r="I26" s="79">
        <v>0</v>
      </c>
      <c r="J26" s="81">
        <v>0</v>
      </c>
      <c r="K26" s="79">
        <v>0</v>
      </c>
      <c r="L26" s="81">
        <v>0</v>
      </c>
      <c r="M26" s="79">
        <v>0</v>
      </c>
      <c r="N26" s="81">
        <v>0</v>
      </c>
      <c r="O26" s="79">
        <v>0</v>
      </c>
      <c r="P26" s="81">
        <v>0</v>
      </c>
      <c r="Q26" s="81">
        <f t="shared" si="0"/>
        <v>0</v>
      </c>
      <c r="R26" s="79">
        <v>28.22</v>
      </c>
    </row>
    <row r="27" spans="1:18">
      <c r="A27" s="79">
        <v>20</v>
      </c>
      <c r="B27" s="79" t="s">
        <v>33</v>
      </c>
      <c r="C27" s="79">
        <v>2555</v>
      </c>
      <c r="D27" s="81">
        <v>506.91</v>
      </c>
      <c r="E27" s="79">
        <v>0</v>
      </c>
      <c r="F27" s="81">
        <v>0</v>
      </c>
      <c r="G27" s="79">
        <v>2555</v>
      </c>
      <c r="H27" s="81">
        <v>506.91</v>
      </c>
      <c r="I27" s="79">
        <v>1673</v>
      </c>
      <c r="J27" s="81">
        <v>330.33</v>
      </c>
      <c r="K27" s="79">
        <v>0</v>
      </c>
      <c r="L27" s="81">
        <v>0</v>
      </c>
      <c r="M27" s="79">
        <v>0</v>
      </c>
      <c r="N27" s="81">
        <v>0</v>
      </c>
      <c r="O27" s="79">
        <v>2555</v>
      </c>
      <c r="P27" s="81">
        <v>506.91</v>
      </c>
      <c r="Q27" s="81">
        <f t="shared" si="0"/>
        <v>42.477898353374961</v>
      </c>
      <c r="R27" s="79">
        <v>1193.3499999999999</v>
      </c>
    </row>
    <row r="28" spans="1:18">
      <c r="A28" s="79">
        <v>21</v>
      </c>
      <c r="B28" s="79" t="s">
        <v>34</v>
      </c>
      <c r="C28" s="79">
        <v>1</v>
      </c>
      <c r="D28" s="81">
        <v>15.47</v>
      </c>
      <c r="E28" s="79">
        <v>1</v>
      </c>
      <c r="F28" s="81">
        <v>15.47</v>
      </c>
      <c r="G28" s="79">
        <v>0</v>
      </c>
      <c r="H28" s="81">
        <v>0</v>
      </c>
      <c r="I28" s="79">
        <v>0</v>
      </c>
      <c r="J28" s="81">
        <v>0</v>
      </c>
      <c r="K28" s="79">
        <v>0</v>
      </c>
      <c r="L28" s="81">
        <v>0</v>
      </c>
      <c r="M28" s="79">
        <v>0</v>
      </c>
      <c r="N28" s="81">
        <v>0</v>
      </c>
      <c r="O28" s="79">
        <v>1</v>
      </c>
      <c r="P28" s="81">
        <v>15.47</v>
      </c>
      <c r="Q28" s="81">
        <f t="shared" si="0"/>
        <v>5.4225524904483162</v>
      </c>
      <c r="R28" s="79">
        <v>285.29000000000002</v>
      </c>
    </row>
    <row r="29" spans="1:18">
      <c r="A29" s="79">
        <v>22</v>
      </c>
      <c r="B29" s="79" t="s">
        <v>35</v>
      </c>
      <c r="C29" s="79">
        <v>1</v>
      </c>
      <c r="D29" s="81">
        <v>1.41</v>
      </c>
      <c r="E29" s="79">
        <v>0</v>
      </c>
      <c r="F29" s="81">
        <v>0</v>
      </c>
      <c r="G29" s="79">
        <v>1</v>
      </c>
      <c r="H29" s="81">
        <v>1.41</v>
      </c>
      <c r="I29" s="79">
        <v>0</v>
      </c>
      <c r="J29" s="81">
        <v>0</v>
      </c>
      <c r="K29" s="79">
        <v>0</v>
      </c>
      <c r="L29" s="81">
        <v>0</v>
      </c>
      <c r="M29" s="79">
        <v>0</v>
      </c>
      <c r="N29" s="81">
        <v>0</v>
      </c>
      <c r="O29" s="79">
        <v>1</v>
      </c>
      <c r="P29" s="81">
        <v>1.41</v>
      </c>
      <c r="Q29" s="81">
        <f t="shared" si="0"/>
        <v>6.5096952908587244</v>
      </c>
      <c r="R29" s="79">
        <v>21.66</v>
      </c>
    </row>
    <row r="30" spans="1:18">
      <c r="A30" s="79">
        <v>23</v>
      </c>
      <c r="B30" s="79" t="s">
        <v>36</v>
      </c>
      <c r="C30" s="79">
        <v>0</v>
      </c>
      <c r="D30" s="81">
        <v>0</v>
      </c>
      <c r="E30" s="79">
        <v>0</v>
      </c>
      <c r="F30" s="81">
        <v>0</v>
      </c>
      <c r="G30" s="79">
        <v>0</v>
      </c>
      <c r="H30" s="81">
        <v>0</v>
      </c>
      <c r="I30" s="79">
        <v>0</v>
      </c>
      <c r="J30" s="81">
        <v>0</v>
      </c>
      <c r="K30" s="79">
        <v>0</v>
      </c>
      <c r="L30" s="81">
        <v>0</v>
      </c>
      <c r="M30" s="79">
        <v>0</v>
      </c>
      <c r="N30" s="81">
        <v>0</v>
      </c>
      <c r="O30" s="79">
        <v>0</v>
      </c>
      <c r="P30" s="81">
        <v>0</v>
      </c>
      <c r="Q30" s="81" t="e">
        <f t="shared" si="0"/>
        <v>#DIV/0!</v>
      </c>
      <c r="R30" s="79">
        <v>0</v>
      </c>
    </row>
    <row r="31" spans="1:18">
      <c r="A31" s="79">
        <v>24</v>
      </c>
      <c r="B31" s="79" t="s">
        <v>37</v>
      </c>
      <c r="C31" s="79">
        <v>0</v>
      </c>
      <c r="D31" s="81">
        <v>0</v>
      </c>
      <c r="E31" s="79">
        <v>0</v>
      </c>
      <c r="F31" s="81">
        <v>0</v>
      </c>
      <c r="G31" s="79">
        <v>0</v>
      </c>
      <c r="H31" s="81">
        <v>0</v>
      </c>
      <c r="I31" s="79">
        <v>0</v>
      </c>
      <c r="J31" s="81">
        <v>0</v>
      </c>
      <c r="K31" s="79">
        <v>0</v>
      </c>
      <c r="L31" s="81">
        <v>0</v>
      </c>
      <c r="M31" s="79">
        <v>0</v>
      </c>
      <c r="N31" s="81">
        <v>0</v>
      </c>
      <c r="O31" s="79">
        <v>0</v>
      </c>
      <c r="P31" s="81">
        <v>0</v>
      </c>
      <c r="Q31" s="81">
        <f t="shared" si="0"/>
        <v>0</v>
      </c>
      <c r="R31" s="79">
        <v>657.3</v>
      </c>
    </row>
    <row r="32" spans="1:18">
      <c r="A32" s="79">
        <v>25</v>
      </c>
      <c r="B32" s="79" t="s">
        <v>38</v>
      </c>
      <c r="C32" s="79">
        <v>30</v>
      </c>
      <c r="D32" s="81">
        <v>6.62</v>
      </c>
      <c r="E32" s="79">
        <v>0</v>
      </c>
      <c r="F32" s="81">
        <v>0</v>
      </c>
      <c r="G32" s="79">
        <v>30</v>
      </c>
      <c r="H32" s="81">
        <v>6.62</v>
      </c>
      <c r="I32" s="79">
        <v>30</v>
      </c>
      <c r="J32" s="81">
        <v>6.62</v>
      </c>
      <c r="K32" s="79">
        <v>0</v>
      </c>
      <c r="L32" s="81">
        <v>0</v>
      </c>
      <c r="M32" s="79">
        <v>0</v>
      </c>
      <c r="N32" s="81">
        <v>0</v>
      </c>
      <c r="O32" s="79">
        <v>30</v>
      </c>
      <c r="P32" s="81">
        <v>6.62</v>
      </c>
      <c r="Q32" s="81">
        <f t="shared" si="0"/>
        <v>1.7641572285143237</v>
      </c>
      <c r="R32" s="79">
        <v>375.25</v>
      </c>
    </row>
    <row r="33" spans="1:18">
      <c r="A33" s="80"/>
      <c r="B33" s="80" t="s">
        <v>39</v>
      </c>
      <c r="C33" s="80">
        <f t="shared" ref="C33:P33" si="2">SUM(C20:C32)</f>
        <v>3537</v>
      </c>
      <c r="D33" s="82">
        <f t="shared" si="2"/>
        <v>6718.0999999999995</v>
      </c>
      <c r="E33" s="80">
        <f t="shared" si="2"/>
        <v>720</v>
      </c>
      <c r="F33" s="82">
        <f t="shared" si="2"/>
        <v>5443.78</v>
      </c>
      <c r="G33" s="80">
        <f t="shared" si="2"/>
        <v>2817</v>
      </c>
      <c r="H33" s="82">
        <f t="shared" si="2"/>
        <v>1274.32</v>
      </c>
      <c r="I33" s="80">
        <f t="shared" si="2"/>
        <v>1752</v>
      </c>
      <c r="J33" s="82">
        <f t="shared" si="2"/>
        <v>401.28999999999996</v>
      </c>
      <c r="K33" s="80">
        <f t="shared" si="2"/>
        <v>1</v>
      </c>
      <c r="L33" s="82">
        <f t="shared" si="2"/>
        <v>22.1</v>
      </c>
      <c r="M33" s="80">
        <f t="shared" si="2"/>
        <v>17</v>
      </c>
      <c r="N33" s="82">
        <f t="shared" si="2"/>
        <v>29.119999999999997</v>
      </c>
      <c r="O33" s="80">
        <f t="shared" si="2"/>
        <v>3555</v>
      </c>
      <c r="P33" s="82">
        <f t="shared" si="2"/>
        <v>6769.32</v>
      </c>
      <c r="Q33" s="82">
        <f t="shared" si="0"/>
        <v>4.2237467923285799</v>
      </c>
      <c r="R33" s="80">
        <f>SUM(R20:R32)</f>
        <v>160268.13</v>
      </c>
    </row>
    <row r="34" spans="1:18">
      <c r="A34" s="80"/>
      <c r="B34" s="80" t="s">
        <v>40</v>
      </c>
      <c r="C34" s="80">
        <f t="shared" ref="C34:P34" si="3">SUM(C19,C33)</f>
        <v>20256</v>
      </c>
      <c r="D34" s="82">
        <f t="shared" si="3"/>
        <v>39221.82</v>
      </c>
      <c r="E34" s="80">
        <f t="shared" si="3"/>
        <v>13329</v>
      </c>
      <c r="F34" s="82">
        <f t="shared" si="3"/>
        <v>32023.38</v>
      </c>
      <c r="G34" s="80">
        <f t="shared" si="3"/>
        <v>6927</v>
      </c>
      <c r="H34" s="82">
        <f t="shared" si="3"/>
        <v>7198.44</v>
      </c>
      <c r="I34" s="80">
        <f t="shared" si="3"/>
        <v>2350</v>
      </c>
      <c r="J34" s="82">
        <f t="shared" si="3"/>
        <v>1421.24</v>
      </c>
      <c r="K34" s="80">
        <f t="shared" si="3"/>
        <v>50</v>
      </c>
      <c r="L34" s="82">
        <f t="shared" si="3"/>
        <v>939.11</v>
      </c>
      <c r="M34" s="80">
        <f t="shared" si="3"/>
        <v>401</v>
      </c>
      <c r="N34" s="82">
        <f t="shared" si="3"/>
        <v>7253.65</v>
      </c>
      <c r="O34" s="80">
        <f t="shared" si="3"/>
        <v>20707</v>
      </c>
      <c r="P34" s="82">
        <f t="shared" si="3"/>
        <v>47414.579999999994</v>
      </c>
      <c r="Q34" s="82">
        <f t="shared" si="0"/>
        <v>5.4029804478404522</v>
      </c>
      <c r="R34" s="80">
        <f>SUM(R19,R33)</f>
        <v>877563.42</v>
      </c>
    </row>
    <row r="35" spans="1:18">
      <c r="A35" s="79">
        <v>26</v>
      </c>
      <c r="B35" s="79" t="s">
        <v>41</v>
      </c>
      <c r="C35" s="79">
        <v>2159</v>
      </c>
      <c r="D35" s="81">
        <v>3737.2</v>
      </c>
      <c r="E35" s="79">
        <v>2150</v>
      </c>
      <c r="F35" s="81">
        <v>3699.77</v>
      </c>
      <c r="G35" s="79">
        <v>9</v>
      </c>
      <c r="H35" s="81">
        <v>37.43</v>
      </c>
      <c r="I35" s="79">
        <v>864</v>
      </c>
      <c r="J35" s="81">
        <v>874.61</v>
      </c>
      <c r="K35" s="79">
        <v>2</v>
      </c>
      <c r="L35" s="81">
        <v>4.6900000000000004</v>
      </c>
      <c r="M35" s="79">
        <v>0</v>
      </c>
      <c r="N35" s="81">
        <v>0</v>
      </c>
      <c r="O35" s="79">
        <v>2161</v>
      </c>
      <c r="P35" s="81">
        <v>3741.89</v>
      </c>
      <c r="Q35" s="81">
        <f t="shared" si="0"/>
        <v>2.0586797082156609</v>
      </c>
      <c r="R35" s="79">
        <v>181761.64</v>
      </c>
    </row>
    <row r="36" spans="1:18">
      <c r="A36" s="80"/>
      <c r="B36" s="80" t="s">
        <v>42</v>
      </c>
      <c r="C36" s="80">
        <f t="shared" ref="C36:P36" si="4">SUM(C35:C35)</f>
        <v>2159</v>
      </c>
      <c r="D36" s="82">
        <f t="shared" si="4"/>
        <v>3737.2</v>
      </c>
      <c r="E36" s="80">
        <f t="shared" si="4"/>
        <v>2150</v>
      </c>
      <c r="F36" s="82">
        <f t="shared" si="4"/>
        <v>3699.77</v>
      </c>
      <c r="G36" s="80">
        <f t="shared" si="4"/>
        <v>9</v>
      </c>
      <c r="H36" s="82">
        <f t="shared" si="4"/>
        <v>37.43</v>
      </c>
      <c r="I36" s="80">
        <f t="shared" si="4"/>
        <v>864</v>
      </c>
      <c r="J36" s="82">
        <f t="shared" si="4"/>
        <v>874.61</v>
      </c>
      <c r="K36" s="80">
        <f t="shared" si="4"/>
        <v>2</v>
      </c>
      <c r="L36" s="82">
        <f t="shared" si="4"/>
        <v>4.6900000000000004</v>
      </c>
      <c r="M36" s="80">
        <f t="shared" si="4"/>
        <v>0</v>
      </c>
      <c r="N36" s="82">
        <f t="shared" si="4"/>
        <v>0</v>
      </c>
      <c r="O36" s="80">
        <f t="shared" si="4"/>
        <v>2161</v>
      </c>
      <c r="P36" s="82">
        <f t="shared" si="4"/>
        <v>3741.89</v>
      </c>
      <c r="Q36" s="82">
        <f t="shared" si="0"/>
        <v>2.0586797082156609</v>
      </c>
      <c r="R36" s="80">
        <f>SUM(R35:R35)</f>
        <v>181761.64</v>
      </c>
    </row>
    <row r="37" spans="1:18">
      <c r="A37" s="79">
        <v>27</v>
      </c>
      <c r="B37" s="79" t="s">
        <v>43</v>
      </c>
      <c r="C37" s="79">
        <v>2310</v>
      </c>
      <c r="D37" s="81">
        <v>6167.91</v>
      </c>
      <c r="E37" s="79">
        <v>0</v>
      </c>
      <c r="F37" s="81">
        <v>0</v>
      </c>
      <c r="G37" s="79">
        <v>2310</v>
      </c>
      <c r="H37" s="81">
        <v>6167.91</v>
      </c>
      <c r="I37" s="79">
        <v>404</v>
      </c>
      <c r="J37" s="81">
        <v>666.95</v>
      </c>
      <c r="K37" s="79">
        <v>2833</v>
      </c>
      <c r="L37" s="81">
        <v>8004.18</v>
      </c>
      <c r="M37" s="79">
        <v>1</v>
      </c>
      <c r="N37" s="81">
        <v>21.43</v>
      </c>
      <c r="O37" s="79">
        <v>5144</v>
      </c>
      <c r="P37" s="81">
        <v>14193.52</v>
      </c>
      <c r="Q37" s="81">
        <f t="shared" si="0"/>
        <v>31.060824069735816</v>
      </c>
      <c r="R37" s="79">
        <v>45695.89</v>
      </c>
    </row>
    <row r="38" spans="1:18">
      <c r="A38" s="79">
        <v>28</v>
      </c>
      <c r="B38" s="79" t="s">
        <v>44</v>
      </c>
      <c r="C38" s="79">
        <v>3833</v>
      </c>
      <c r="D38" s="81">
        <v>12154.92</v>
      </c>
      <c r="E38" s="79">
        <v>3470</v>
      </c>
      <c r="F38" s="81">
        <v>11641.93</v>
      </c>
      <c r="G38" s="79">
        <v>363</v>
      </c>
      <c r="H38" s="81">
        <v>512.99</v>
      </c>
      <c r="I38" s="79">
        <v>3833</v>
      </c>
      <c r="J38" s="81">
        <v>12154.92</v>
      </c>
      <c r="K38" s="79">
        <v>45</v>
      </c>
      <c r="L38" s="81">
        <v>144.82</v>
      </c>
      <c r="M38" s="79">
        <v>193</v>
      </c>
      <c r="N38" s="81">
        <v>0</v>
      </c>
      <c r="O38" s="79">
        <v>4071</v>
      </c>
      <c r="P38" s="81">
        <v>12299.74</v>
      </c>
      <c r="Q38" s="81">
        <f t="shared" si="0"/>
        <v>5.9500918002470353</v>
      </c>
      <c r="R38" s="79">
        <v>206715.13</v>
      </c>
    </row>
    <row r="39" spans="1:18">
      <c r="A39" s="79">
        <v>29</v>
      </c>
      <c r="B39" s="79" t="s">
        <v>45</v>
      </c>
      <c r="C39" s="79">
        <v>769</v>
      </c>
      <c r="D39" s="81">
        <v>1159.45</v>
      </c>
      <c r="E39" s="79">
        <v>463</v>
      </c>
      <c r="F39" s="81">
        <v>764.34</v>
      </c>
      <c r="G39" s="79">
        <v>306</v>
      </c>
      <c r="H39" s="81">
        <v>395.11</v>
      </c>
      <c r="I39" s="79">
        <v>0</v>
      </c>
      <c r="J39" s="81">
        <v>0</v>
      </c>
      <c r="K39" s="79">
        <v>0</v>
      </c>
      <c r="L39" s="81">
        <v>0</v>
      </c>
      <c r="M39" s="79">
        <v>0</v>
      </c>
      <c r="N39" s="81">
        <v>0</v>
      </c>
      <c r="O39" s="79">
        <v>769</v>
      </c>
      <c r="P39" s="81">
        <v>1159.45</v>
      </c>
      <c r="Q39" s="81">
        <f t="shared" ref="Q39:Q58" si="5">(P39/R39)*100</f>
        <v>4.8666207196445352</v>
      </c>
      <c r="R39" s="79">
        <v>23824.54</v>
      </c>
    </row>
    <row r="40" spans="1:18">
      <c r="A40" s="79">
        <v>30</v>
      </c>
      <c r="B40" s="79" t="s">
        <v>46</v>
      </c>
      <c r="C40" s="79">
        <v>3668</v>
      </c>
      <c r="D40" s="81">
        <v>9056.92</v>
      </c>
      <c r="E40" s="79">
        <v>2986</v>
      </c>
      <c r="F40" s="81">
        <v>5993.24</v>
      </c>
      <c r="G40" s="79">
        <v>682</v>
      </c>
      <c r="H40" s="81">
        <v>3063.68</v>
      </c>
      <c r="I40" s="79">
        <v>53</v>
      </c>
      <c r="J40" s="81">
        <v>486.36</v>
      </c>
      <c r="K40" s="79">
        <v>165</v>
      </c>
      <c r="L40" s="81">
        <v>511.15</v>
      </c>
      <c r="M40" s="79">
        <v>104</v>
      </c>
      <c r="N40" s="81">
        <v>247.13</v>
      </c>
      <c r="O40" s="79">
        <v>3937</v>
      </c>
      <c r="P40" s="81">
        <v>9815.2000000000007</v>
      </c>
      <c r="Q40" s="81">
        <f t="shared" si="5"/>
        <v>11.317650990127266</v>
      </c>
      <c r="R40" s="79">
        <v>86724.71</v>
      </c>
    </row>
    <row r="41" spans="1:18">
      <c r="A41" s="80"/>
      <c r="B41" s="80" t="s">
        <v>47</v>
      </c>
      <c r="C41" s="80">
        <f t="shared" ref="C41:P41" si="6">SUM(C37:C40)</f>
        <v>10580</v>
      </c>
      <c r="D41" s="82">
        <f t="shared" si="6"/>
        <v>28539.200000000004</v>
      </c>
      <c r="E41" s="80">
        <f t="shared" si="6"/>
        <v>6919</v>
      </c>
      <c r="F41" s="82">
        <f t="shared" si="6"/>
        <v>18399.510000000002</v>
      </c>
      <c r="G41" s="80">
        <f t="shared" si="6"/>
        <v>3661</v>
      </c>
      <c r="H41" s="82">
        <f t="shared" si="6"/>
        <v>10139.689999999999</v>
      </c>
      <c r="I41" s="80">
        <f t="shared" si="6"/>
        <v>4290</v>
      </c>
      <c r="J41" s="82">
        <f t="shared" si="6"/>
        <v>13308.230000000001</v>
      </c>
      <c r="K41" s="80">
        <f t="shared" si="6"/>
        <v>3043</v>
      </c>
      <c r="L41" s="82">
        <f t="shared" si="6"/>
        <v>8660.15</v>
      </c>
      <c r="M41" s="80">
        <f t="shared" si="6"/>
        <v>298</v>
      </c>
      <c r="N41" s="82">
        <f t="shared" si="6"/>
        <v>268.56</v>
      </c>
      <c r="O41" s="80">
        <f t="shared" si="6"/>
        <v>13921</v>
      </c>
      <c r="P41" s="82">
        <f t="shared" si="6"/>
        <v>37467.910000000003</v>
      </c>
      <c r="Q41" s="82">
        <f t="shared" si="5"/>
        <v>10.322868119973572</v>
      </c>
      <c r="R41" s="80">
        <f>SUM(R37:R40)</f>
        <v>362960.27</v>
      </c>
    </row>
    <row r="42" spans="1:18">
      <c r="A42" s="79">
        <v>31</v>
      </c>
      <c r="B42" s="79" t="s">
        <v>48</v>
      </c>
      <c r="C42" s="79">
        <v>0</v>
      </c>
      <c r="D42" s="81">
        <v>0</v>
      </c>
      <c r="E42" s="79">
        <v>0</v>
      </c>
      <c r="F42" s="81">
        <v>0</v>
      </c>
      <c r="G42" s="79">
        <v>0</v>
      </c>
      <c r="H42" s="81">
        <v>0</v>
      </c>
      <c r="I42" s="79">
        <v>0</v>
      </c>
      <c r="J42" s="81">
        <v>0</v>
      </c>
      <c r="K42" s="79">
        <v>0</v>
      </c>
      <c r="L42" s="81">
        <v>0</v>
      </c>
      <c r="M42" s="79">
        <v>11</v>
      </c>
      <c r="N42" s="81">
        <v>1058.6300000000001</v>
      </c>
      <c r="O42" s="79">
        <v>11</v>
      </c>
      <c r="P42" s="81">
        <v>1058.6300000000001</v>
      </c>
      <c r="Q42" s="81">
        <f t="shared" si="5"/>
        <v>85.28809899777643</v>
      </c>
      <c r="R42" s="79">
        <v>1241.24</v>
      </c>
    </row>
    <row r="43" spans="1:18">
      <c r="A43" s="79">
        <v>32</v>
      </c>
      <c r="B43" s="79" t="s">
        <v>49</v>
      </c>
      <c r="C43" s="79">
        <v>0</v>
      </c>
      <c r="D43" s="81">
        <v>0</v>
      </c>
      <c r="E43" s="79">
        <v>0</v>
      </c>
      <c r="F43" s="81">
        <v>0</v>
      </c>
      <c r="G43" s="79">
        <v>0</v>
      </c>
      <c r="H43" s="81">
        <v>0</v>
      </c>
      <c r="I43" s="79">
        <v>0</v>
      </c>
      <c r="J43" s="81">
        <v>0</v>
      </c>
      <c r="K43" s="79">
        <v>0</v>
      </c>
      <c r="L43" s="81">
        <v>0</v>
      </c>
      <c r="M43" s="79">
        <v>0</v>
      </c>
      <c r="N43" s="81">
        <v>0</v>
      </c>
      <c r="O43" s="79">
        <v>0</v>
      </c>
      <c r="P43" s="81">
        <v>0</v>
      </c>
      <c r="Q43" s="81" t="e">
        <f t="shared" si="5"/>
        <v>#DIV/0!</v>
      </c>
      <c r="R43" s="79">
        <v>0</v>
      </c>
    </row>
    <row r="44" spans="1:18">
      <c r="A44" s="79">
        <v>33</v>
      </c>
      <c r="B44" s="79" t="s">
        <v>50</v>
      </c>
      <c r="C44" s="79">
        <v>0</v>
      </c>
      <c r="D44" s="81">
        <v>0</v>
      </c>
      <c r="E44" s="79">
        <v>0</v>
      </c>
      <c r="F44" s="81">
        <v>0</v>
      </c>
      <c r="G44" s="79">
        <v>0</v>
      </c>
      <c r="H44" s="81">
        <v>0</v>
      </c>
      <c r="I44" s="79">
        <v>0</v>
      </c>
      <c r="J44" s="81">
        <v>0</v>
      </c>
      <c r="K44" s="79">
        <v>0</v>
      </c>
      <c r="L44" s="81">
        <v>0</v>
      </c>
      <c r="M44" s="79">
        <v>0</v>
      </c>
      <c r="N44" s="81">
        <v>0</v>
      </c>
      <c r="O44" s="79">
        <v>0</v>
      </c>
      <c r="P44" s="81">
        <v>0</v>
      </c>
      <c r="Q44" s="81" t="e">
        <f t="shared" si="5"/>
        <v>#DIV/0!</v>
      </c>
      <c r="R44" s="79">
        <v>0</v>
      </c>
    </row>
    <row r="45" spans="1:18">
      <c r="A45" s="79">
        <v>34</v>
      </c>
      <c r="B45" s="79" t="s">
        <v>51</v>
      </c>
      <c r="C45" s="79">
        <v>0</v>
      </c>
      <c r="D45" s="81">
        <v>0</v>
      </c>
      <c r="E45" s="79">
        <v>0</v>
      </c>
      <c r="F45" s="81">
        <v>0</v>
      </c>
      <c r="G45" s="79">
        <v>0</v>
      </c>
      <c r="H45" s="81">
        <v>0</v>
      </c>
      <c r="I45" s="79">
        <v>0</v>
      </c>
      <c r="J45" s="81">
        <v>0</v>
      </c>
      <c r="K45" s="79">
        <v>0</v>
      </c>
      <c r="L45" s="81">
        <v>0</v>
      </c>
      <c r="M45" s="79">
        <v>0</v>
      </c>
      <c r="N45" s="81">
        <v>0</v>
      </c>
      <c r="O45" s="79">
        <v>0</v>
      </c>
      <c r="P45" s="81">
        <v>0</v>
      </c>
      <c r="Q45" s="81">
        <f t="shared" si="5"/>
        <v>0</v>
      </c>
      <c r="R45" s="79">
        <v>371.37</v>
      </c>
    </row>
    <row r="46" spans="1:18">
      <c r="A46" s="79">
        <v>35</v>
      </c>
      <c r="B46" s="79" t="s">
        <v>52</v>
      </c>
      <c r="C46" s="79">
        <v>0</v>
      </c>
      <c r="D46" s="81">
        <v>0</v>
      </c>
      <c r="E46" s="79">
        <v>0</v>
      </c>
      <c r="F46" s="81">
        <v>0</v>
      </c>
      <c r="G46" s="79">
        <v>0</v>
      </c>
      <c r="H46" s="81">
        <v>0</v>
      </c>
      <c r="I46" s="79">
        <v>0</v>
      </c>
      <c r="J46" s="81">
        <v>0</v>
      </c>
      <c r="K46" s="79">
        <v>0</v>
      </c>
      <c r="L46" s="81">
        <v>0</v>
      </c>
      <c r="M46" s="79">
        <v>0</v>
      </c>
      <c r="N46" s="81">
        <v>0</v>
      </c>
      <c r="O46" s="79">
        <v>0</v>
      </c>
      <c r="P46" s="81">
        <v>0</v>
      </c>
      <c r="Q46" s="81" t="e">
        <f t="shared" si="5"/>
        <v>#DIV/0!</v>
      </c>
      <c r="R46" s="79">
        <v>0</v>
      </c>
    </row>
    <row r="47" spans="1:18">
      <c r="A47" s="80"/>
      <c r="B47" s="80" t="s">
        <v>53</v>
      </c>
      <c r="C47" s="80">
        <f t="shared" ref="C47:P47" si="7">SUM(C42:C46)</f>
        <v>0</v>
      </c>
      <c r="D47" s="82">
        <f t="shared" si="7"/>
        <v>0</v>
      </c>
      <c r="E47" s="80">
        <f t="shared" si="7"/>
        <v>0</v>
      </c>
      <c r="F47" s="82">
        <f t="shared" si="7"/>
        <v>0</v>
      </c>
      <c r="G47" s="80">
        <f t="shared" si="7"/>
        <v>0</v>
      </c>
      <c r="H47" s="82">
        <f t="shared" si="7"/>
        <v>0</v>
      </c>
      <c r="I47" s="80">
        <f t="shared" si="7"/>
        <v>0</v>
      </c>
      <c r="J47" s="82">
        <f t="shared" si="7"/>
        <v>0</v>
      </c>
      <c r="K47" s="80">
        <f t="shared" si="7"/>
        <v>0</v>
      </c>
      <c r="L47" s="82">
        <f t="shared" si="7"/>
        <v>0</v>
      </c>
      <c r="M47" s="80">
        <f t="shared" si="7"/>
        <v>11</v>
      </c>
      <c r="N47" s="82">
        <f t="shared" si="7"/>
        <v>1058.6300000000001</v>
      </c>
      <c r="O47" s="80">
        <f t="shared" si="7"/>
        <v>11</v>
      </c>
      <c r="P47" s="82">
        <f t="shared" si="7"/>
        <v>1058.6300000000001</v>
      </c>
      <c r="Q47" s="82">
        <f t="shared" si="5"/>
        <v>65.646994623622575</v>
      </c>
      <c r="R47" s="80">
        <f>SUM(R42:R46)</f>
        <v>1612.6100000000001</v>
      </c>
    </row>
    <row r="48" spans="1:18">
      <c r="A48" s="79">
        <v>36</v>
      </c>
      <c r="B48" s="79" t="s">
        <v>54</v>
      </c>
      <c r="C48" s="79">
        <v>120</v>
      </c>
      <c r="D48" s="81">
        <v>120.43</v>
      </c>
      <c r="E48" s="79">
        <v>0</v>
      </c>
      <c r="F48" s="81">
        <v>0</v>
      </c>
      <c r="G48" s="79">
        <v>120</v>
      </c>
      <c r="H48" s="81">
        <v>120.43</v>
      </c>
      <c r="I48" s="79">
        <v>0</v>
      </c>
      <c r="J48" s="81">
        <v>0</v>
      </c>
      <c r="K48" s="79">
        <v>0</v>
      </c>
      <c r="L48" s="81">
        <v>0</v>
      </c>
      <c r="M48" s="79">
        <v>1</v>
      </c>
      <c r="N48" s="81">
        <v>0.09</v>
      </c>
      <c r="O48" s="79">
        <v>121</v>
      </c>
      <c r="P48" s="81">
        <v>120.52</v>
      </c>
      <c r="Q48" s="81">
        <f t="shared" si="5"/>
        <v>2.1139483405189803</v>
      </c>
      <c r="R48" s="79">
        <v>5701.18</v>
      </c>
    </row>
    <row r="49" spans="1:18">
      <c r="A49" s="79">
        <v>37</v>
      </c>
      <c r="B49" s="79" t="s">
        <v>55</v>
      </c>
      <c r="C49" s="79">
        <v>0</v>
      </c>
      <c r="D49" s="81">
        <v>0</v>
      </c>
      <c r="E49" s="79">
        <v>0</v>
      </c>
      <c r="F49" s="81">
        <v>0</v>
      </c>
      <c r="G49" s="79">
        <v>0</v>
      </c>
      <c r="H49" s="81">
        <v>0</v>
      </c>
      <c r="I49" s="79">
        <v>0</v>
      </c>
      <c r="J49" s="81">
        <v>0</v>
      </c>
      <c r="K49" s="79">
        <v>0</v>
      </c>
      <c r="L49" s="81">
        <v>0</v>
      </c>
      <c r="M49" s="79">
        <v>0</v>
      </c>
      <c r="N49" s="81">
        <v>0</v>
      </c>
      <c r="O49" s="79">
        <v>0</v>
      </c>
      <c r="P49" s="81">
        <v>0</v>
      </c>
      <c r="Q49" s="81">
        <f t="shared" si="5"/>
        <v>0</v>
      </c>
      <c r="R49" s="79">
        <v>23.95</v>
      </c>
    </row>
    <row r="50" spans="1:18">
      <c r="A50" s="79">
        <v>38</v>
      </c>
      <c r="B50" s="79" t="s">
        <v>56</v>
      </c>
      <c r="C50" s="79">
        <v>36</v>
      </c>
      <c r="D50" s="81">
        <v>5.28</v>
      </c>
      <c r="E50" s="79">
        <v>0</v>
      </c>
      <c r="F50" s="81">
        <v>0</v>
      </c>
      <c r="G50" s="79">
        <v>36</v>
      </c>
      <c r="H50" s="81">
        <v>5.28</v>
      </c>
      <c r="I50" s="79">
        <v>4</v>
      </c>
      <c r="J50" s="81">
        <v>0.23</v>
      </c>
      <c r="K50" s="79">
        <v>0</v>
      </c>
      <c r="L50" s="81">
        <v>0</v>
      </c>
      <c r="M50" s="79">
        <v>0</v>
      </c>
      <c r="N50" s="81">
        <v>0</v>
      </c>
      <c r="O50" s="79">
        <v>36</v>
      </c>
      <c r="P50" s="81">
        <v>5.28</v>
      </c>
      <c r="Q50" s="81">
        <f t="shared" si="5"/>
        <v>0.26393533584271855</v>
      </c>
      <c r="R50" s="79">
        <v>2000.49</v>
      </c>
    </row>
    <row r="51" spans="1:18">
      <c r="A51" s="79">
        <v>39</v>
      </c>
      <c r="B51" s="79" t="s">
        <v>57</v>
      </c>
      <c r="C51" s="79">
        <v>1</v>
      </c>
      <c r="D51" s="81">
        <v>0.37</v>
      </c>
      <c r="E51" s="79">
        <v>0</v>
      </c>
      <c r="F51" s="81">
        <v>0</v>
      </c>
      <c r="G51" s="79">
        <v>1</v>
      </c>
      <c r="H51" s="81">
        <v>0.37</v>
      </c>
      <c r="I51" s="79">
        <v>1</v>
      </c>
      <c r="J51" s="81">
        <v>0.37</v>
      </c>
      <c r="K51" s="79">
        <v>0</v>
      </c>
      <c r="L51" s="81">
        <v>0</v>
      </c>
      <c r="M51" s="79">
        <v>0</v>
      </c>
      <c r="N51" s="81">
        <v>0</v>
      </c>
      <c r="O51" s="79">
        <v>1</v>
      </c>
      <c r="P51" s="81">
        <v>0.37</v>
      </c>
      <c r="Q51" s="81">
        <f t="shared" si="5"/>
        <v>5.9009282000574141E-2</v>
      </c>
      <c r="R51" s="79">
        <v>627.02</v>
      </c>
    </row>
    <row r="52" spans="1:18">
      <c r="A52" s="80"/>
      <c r="B52" s="80" t="s">
        <v>58</v>
      </c>
      <c r="C52" s="80">
        <f t="shared" ref="C52:P52" si="8">SUM(C48:C51)</f>
        <v>157</v>
      </c>
      <c r="D52" s="82">
        <f t="shared" si="8"/>
        <v>126.08000000000001</v>
      </c>
      <c r="E52" s="80">
        <f t="shared" si="8"/>
        <v>0</v>
      </c>
      <c r="F52" s="82">
        <f t="shared" si="8"/>
        <v>0</v>
      </c>
      <c r="G52" s="80">
        <f t="shared" si="8"/>
        <v>157</v>
      </c>
      <c r="H52" s="82">
        <f t="shared" si="8"/>
        <v>126.08000000000001</v>
      </c>
      <c r="I52" s="80">
        <f t="shared" si="8"/>
        <v>5</v>
      </c>
      <c r="J52" s="82">
        <f t="shared" si="8"/>
        <v>0.6</v>
      </c>
      <c r="K52" s="80">
        <f t="shared" si="8"/>
        <v>0</v>
      </c>
      <c r="L52" s="82">
        <f t="shared" si="8"/>
        <v>0</v>
      </c>
      <c r="M52" s="80">
        <f t="shared" si="8"/>
        <v>1</v>
      </c>
      <c r="N52" s="82">
        <f t="shared" si="8"/>
        <v>0.09</v>
      </c>
      <c r="O52" s="80">
        <f t="shared" si="8"/>
        <v>158</v>
      </c>
      <c r="P52" s="82">
        <f t="shared" si="8"/>
        <v>126.17</v>
      </c>
      <c r="Q52" s="82">
        <f t="shared" si="5"/>
        <v>1.5105403800475061</v>
      </c>
      <c r="R52" s="80">
        <f>SUM(R48:R51)</f>
        <v>8352.64</v>
      </c>
    </row>
    <row r="53" spans="1:18">
      <c r="A53" s="79">
        <v>40</v>
      </c>
      <c r="B53" s="79" t="s">
        <v>59</v>
      </c>
      <c r="C53" s="79">
        <v>0</v>
      </c>
      <c r="D53" s="81">
        <v>0</v>
      </c>
      <c r="E53" s="79">
        <v>0</v>
      </c>
      <c r="F53" s="81">
        <v>0</v>
      </c>
      <c r="G53" s="79">
        <v>0</v>
      </c>
      <c r="H53" s="81">
        <v>0</v>
      </c>
      <c r="I53" s="79">
        <v>0</v>
      </c>
      <c r="J53" s="81">
        <v>0</v>
      </c>
      <c r="K53" s="79">
        <v>0</v>
      </c>
      <c r="L53" s="81">
        <v>0</v>
      </c>
      <c r="M53" s="79">
        <v>0</v>
      </c>
      <c r="N53" s="81">
        <v>0</v>
      </c>
      <c r="O53" s="79">
        <v>0</v>
      </c>
      <c r="P53" s="81">
        <v>0</v>
      </c>
      <c r="Q53" s="81" t="e">
        <f t="shared" si="5"/>
        <v>#DIV/0!</v>
      </c>
      <c r="R53" s="79">
        <v>0</v>
      </c>
    </row>
    <row r="54" spans="1:18">
      <c r="A54" s="79">
        <v>41</v>
      </c>
      <c r="B54" s="79" t="s">
        <v>60</v>
      </c>
      <c r="C54" s="79">
        <v>0</v>
      </c>
      <c r="D54" s="81">
        <v>0</v>
      </c>
      <c r="E54" s="79">
        <v>0</v>
      </c>
      <c r="F54" s="81">
        <v>0</v>
      </c>
      <c r="G54" s="79">
        <v>0</v>
      </c>
      <c r="H54" s="81">
        <v>0</v>
      </c>
      <c r="I54" s="79">
        <v>0</v>
      </c>
      <c r="J54" s="81">
        <v>0</v>
      </c>
      <c r="K54" s="79">
        <v>0</v>
      </c>
      <c r="L54" s="81">
        <v>0</v>
      </c>
      <c r="M54" s="79">
        <v>0</v>
      </c>
      <c r="N54" s="81">
        <v>0</v>
      </c>
      <c r="O54" s="79">
        <v>0</v>
      </c>
      <c r="P54" s="81">
        <v>0</v>
      </c>
      <c r="Q54" s="81" t="e">
        <f t="shared" si="5"/>
        <v>#DIV/0!</v>
      </c>
      <c r="R54" s="79">
        <v>0</v>
      </c>
    </row>
    <row r="55" spans="1:18">
      <c r="A55" s="79">
        <v>42</v>
      </c>
      <c r="B55" s="79" t="s">
        <v>61</v>
      </c>
      <c r="C55" s="79">
        <v>0</v>
      </c>
      <c r="D55" s="81">
        <v>0</v>
      </c>
      <c r="E55" s="79">
        <v>0</v>
      </c>
      <c r="F55" s="81">
        <v>0</v>
      </c>
      <c r="G55" s="79">
        <v>0</v>
      </c>
      <c r="H55" s="81">
        <v>0</v>
      </c>
      <c r="I55" s="79">
        <v>0</v>
      </c>
      <c r="J55" s="81">
        <v>0</v>
      </c>
      <c r="K55" s="79">
        <v>0</v>
      </c>
      <c r="L55" s="81">
        <v>0</v>
      </c>
      <c r="M55" s="79">
        <v>0</v>
      </c>
      <c r="N55" s="81">
        <v>0</v>
      </c>
      <c r="O55" s="79">
        <v>0</v>
      </c>
      <c r="P55" s="81">
        <v>0</v>
      </c>
      <c r="Q55" s="81" t="e">
        <f t="shared" si="5"/>
        <v>#DIV/0!</v>
      </c>
      <c r="R55" s="79">
        <v>0</v>
      </c>
    </row>
    <row r="56" spans="1:18">
      <c r="A56" s="79">
        <v>43</v>
      </c>
      <c r="B56" s="79" t="s">
        <v>62</v>
      </c>
      <c r="C56" s="79">
        <v>0</v>
      </c>
      <c r="D56" s="81">
        <v>0</v>
      </c>
      <c r="E56" s="79">
        <v>0</v>
      </c>
      <c r="F56" s="81">
        <v>0</v>
      </c>
      <c r="G56" s="79">
        <v>0</v>
      </c>
      <c r="H56" s="81">
        <v>0</v>
      </c>
      <c r="I56" s="79">
        <v>0</v>
      </c>
      <c r="J56" s="81">
        <v>0</v>
      </c>
      <c r="K56" s="79">
        <v>0</v>
      </c>
      <c r="L56" s="81">
        <v>0</v>
      </c>
      <c r="M56" s="79">
        <v>0</v>
      </c>
      <c r="N56" s="81">
        <v>0</v>
      </c>
      <c r="O56" s="79">
        <v>0</v>
      </c>
      <c r="P56" s="81">
        <v>0</v>
      </c>
      <c r="Q56" s="81" t="e">
        <f t="shared" si="5"/>
        <v>#DIV/0!</v>
      </c>
      <c r="R56" s="79">
        <v>0</v>
      </c>
    </row>
    <row r="57" spans="1:18">
      <c r="A57" s="80"/>
      <c r="B57" s="80" t="s">
        <v>63</v>
      </c>
      <c r="C57" s="80">
        <f t="shared" ref="C57:P57" si="9">SUM(C53:C56)</f>
        <v>0</v>
      </c>
      <c r="D57" s="82">
        <f t="shared" si="9"/>
        <v>0</v>
      </c>
      <c r="E57" s="80">
        <f t="shared" si="9"/>
        <v>0</v>
      </c>
      <c r="F57" s="82">
        <f t="shared" si="9"/>
        <v>0</v>
      </c>
      <c r="G57" s="80">
        <f t="shared" si="9"/>
        <v>0</v>
      </c>
      <c r="H57" s="82">
        <f t="shared" si="9"/>
        <v>0</v>
      </c>
      <c r="I57" s="80">
        <f t="shared" si="9"/>
        <v>0</v>
      </c>
      <c r="J57" s="82">
        <f t="shared" si="9"/>
        <v>0</v>
      </c>
      <c r="K57" s="80">
        <f t="shared" si="9"/>
        <v>0</v>
      </c>
      <c r="L57" s="82">
        <f t="shared" si="9"/>
        <v>0</v>
      </c>
      <c r="M57" s="80">
        <f t="shared" si="9"/>
        <v>0</v>
      </c>
      <c r="N57" s="82">
        <f t="shared" si="9"/>
        <v>0</v>
      </c>
      <c r="O57" s="80">
        <f t="shared" si="9"/>
        <v>0</v>
      </c>
      <c r="P57" s="82">
        <f t="shared" si="9"/>
        <v>0</v>
      </c>
      <c r="Q57" s="82" t="e">
        <f t="shared" si="5"/>
        <v>#DIV/0!</v>
      </c>
      <c r="R57" s="80">
        <f>SUM(R53:R56)</f>
        <v>0</v>
      </c>
    </row>
    <row r="58" spans="1:18">
      <c r="A58" s="80"/>
      <c r="B58" s="80" t="s">
        <v>97</v>
      </c>
      <c r="C58" s="80">
        <f t="shared" ref="C58:P58" si="10">SUM(C34,C36,C41,C47,C52,C57)</f>
        <v>33152</v>
      </c>
      <c r="D58" s="82">
        <f t="shared" si="10"/>
        <v>71624.3</v>
      </c>
      <c r="E58" s="80">
        <f t="shared" si="10"/>
        <v>22398</v>
      </c>
      <c r="F58" s="82">
        <f t="shared" si="10"/>
        <v>54122.66</v>
      </c>
      <c r="G58" s="80">
        <f t="shared" si="10"/>
        <v>10754</v>
      </c>
      <c r="H58" s="82">
        <f t="shared" si="10"/>
        <v>17501.64</v>
      </c>
      <c r="I58" s="80">
        <f t="shared" si="10"/>
        <v>7509</v>
      </c>
      <c r="J58" s="82">
        <f t="shared" si="10"/>
        <v>15604.680000000002</v>
      </c>
      <c r="K58" s="80">
        <f t="shared" si="10"/>
        <v>3095</v>
      </c>
      <c r="L58" s="82">
        <f t="shared" si="10"/>
        <v>9603.9499999999989</v>
      </c>
      <c r="M58" s="80">
        <f t="shared" si="10"/>
        <v>711</v>
      </c>
      <c r="N58" s="82">
        <f t="shared" si="10"/>
        <v>8580.93</v>
      </c>
      <c r="O58" s="80">
        <f t="shared" si="10"/>
        <v>36958</v>
      </c>
      <c r="P58" s="82">
        <f t="shared" si="10"/>
        <v>89809.180000000008</v>
      </c>
      <c r="Q58" s="82">
        <f t="shared" si="5"/>
        <v>6.2704935333312974</v>
      </c>
      <c r="R58" s="80">
        <f>SUM(R34,R36,R41,R47,R52,R57)</f>
        <v>1432250.58</v>
      </c>
    </row>
  </sheetData>
  <mergeCells count="13">
    <mergeCell ref="R4:R5"/>
    <mergeCell ref="Q4:Q6"/>
    <mergeCell ref="A3:Q3"/>
    <mergeCell ref="A2:Q2"/>
    <mergeCell ref="K4:L5"/>
    <mergeCell ref="M4:N5"/>
    <mergeCell ref="O4:P5"/>
    <mergeCell ref="B4:B6"/>
    <mergeCell ref="A4:A6"/>
    <mergeCell ref="C4:D5"/>
    <mergeCell ref="E4:F5"/>
    <mergeCell ref="G4:H5"/>
    <mergeCell ref="I4:J5"/>
  </mergeCells>
  <pageMargins left="0.70866141732283472" right="0.70866141732283472" top="0.74803149606299213" bottom="0.74803149606299213" header="0.31496062992125984" footer="0.31496062992125984"/>
  <pageSetup paperSize="9" scale="50" orientation="portrait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8"/>
  <sheetViews>
    <sheetView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K59" sqref="K59"/>
    </sheetView>
  </sheetViews>
  <sheetFormatPr defaultColWidth="9.140625" defaultRowHeight="15"/>
  <cols>
    <col min="1" max="1" width="6.28515625" style="13" bestFit="1" customWidth="1"/>
    <col min="2" max="2" width="18.140625" style="13" bestFit="1" customWidth="1"/>
    <col min="3" max="3" width="8.85546875" style="13" customWidth="1"/>
    <col min="4" max="4" width="11.140625" style="16" customWidth="1"/>
    <col min="5" max="5" width="8.85546875" style="13" customWidth="1"/>
    <col min="6" max="6" width="11.140625" style="16" customWidth="1"/>
    <col min="7" max="7" width="8.85546875" style="13" customWidth="1"/>
    <col min="8" max="8" width="11.140625" style="16" customWidth="1"/>
    <col min="9" max="9" width="8.85546875" style="13" customWidth="1"/>
    <col min="10" max="10" width="11.140625" style="16" customWidth="1"/>
    <col min="11" max="11" width="8.85546875" style="13" customWidth="1"/>
    <col min="12" max="12" width="11.140625" style="16" customWidth="1"/>
    <col min="13" max="13" width="16.28515625" style="16" customWidth="1"/>
    <col min="14" max="14" width="9.140625" style="13" hidden="1" customWidth="1"/>
    <col min="15" max="15" width="0.28515625" style="13" hidden="1" customWidth="1"/>
    <col min="16" max="16" width="9.140625" style="13" customWidth="1"/>
    <col min="17" max="16384" width="9.140625" style="13"/>
  </cols>
  <sheetData>
    <row r="1" spans="1:15" ht="15.75">
      <c r="A1" s="32"/>
      <c r="B1" s="33"/>
      <c r="C1" s="33"/>
      <c r="D1" s="34" t="s">
        <v>0</v>
      </c>
      <c r="E1" s="35"/>
      <c r="F1" s="36"/>
      <c r="G1" s="33"/>
      <c r="H1" s="37"/>
      <c r="I1" s="47" t="s">
        <v>98</v>
      </c>
      <c r="J1" s="37"/>
      <c r="K1" s="33"/>
      <c r="L1" s="37"/>
      <c r="M1" s="53" t="s">
        <v>82</v>
      </c>
    </row>
    <row r="2" spans="1:15" s="14" customFormat="1">
      <c r="A2" s="119" t="s">
        <v>83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54"/>
      <c r="M2" s="52"/>
    </row>
    <row r="3" spans="1:15">
      <c r="A3" s="118" t="s">
        <v>99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5" s="17" customFormat="1" ht="33.950000000000003" customHeight="1">
      <c r="A4" s="122" t="s">
        <v>85</v>
      </c>
      <c r="B4" s="122" t="s">
        <v>4</v>
      </c>
      <c r="C4" s="117" t="s">
        <v>100</v>
      </c>
      <c r="D4" s="117"/>
      <c r="E4" s="117" t="s">
        <v>101</v>
      </c>
      <c r="F4" s="117"/>
      <c r="G4" s="117" t="s">
        <v>102</v>
      </c>
      <c r="H4" s="117"/>
      <c r="I4" s="121" t="s">
        <v>103</v>
      </c>
      <c r="J4" s="121"/>
      <c r="K4" s="121" t="s">
        <v>104</v>
      </c>
      <c r="L4" s="121"/>
      <c r="M4" s="29" t="s">
        <v>105</v>
      </c>
      <c r="O4" s="77" t="s">
        <v>106</v>
      </c>
    </row>
    <row r="5" spans="1:15" ht="18.95" customHeight="1">
      <c r="A5" s="123"/>
      <c r="B5" s="123"/>
      <c r="C5" s="10" t="s">
        <v>95</v>
      </c>
      <c r="D5" s="29" t="s">
        <v>96</v>
      </c>
      <c r="E5" s="10" t="s">
        <v>95</v>
      </c>
      <c r="F5" s="29" t="s">
        <v>96</v>
      </c>
      <c r="G5" s="10" t="s">
        <v>95</v>
      </c>
      <c r="H5" s="29" t="s">
        <v>96</v>
      </c>
      <c r="I5" s="10" t="s">
        <v>95</v>
      </c>
      <c r="J5" s="29" t="s">
        <v>96</v>
      </c>
      <c r="K5" s="10" t="s">
        <v>95</v>
      </c>
      <c r="L5" s="29" t="s">
        <v>96</v>
      </c>
      <c r="M5" s="40" t="s">
        <v>107</v>
      </c>
    </row>
    <row r="7" spans="1:15">
      <c r="A7" s="79">
        <v>1</v>
      </c>
      <c r="B7" s="79" t="s">
        <v>13</v>
      </c>
      <c r="C7" s="79">
        <v>437</v>
      </c>
      <c r="D7" s="81">
        <v>2130.31</v>
      </c>
      <c r="E7" s="79">
        <v>4</v>
      </c>
      <c r="F7" s="81">
        <v>120.82</v>
      </c>
      <c r="G7" s="79">
        <v>0</v>
      </c>
      <c r="H7" s="81">
        <v>0</v>
      </c>
      <c r="I7" s="79">
        <v>5</v>
      </c>
      <c r="J7" s="81">
        <v>7.11</v>
      </c>
      <c r="K7" s="79">
        <v>446</v>
      </c>
      <c r="L7" s="81">
        <v>2258.23</v>
      </c>
      <c r="M7" s="81">
        <f t="shared" ref="M7:M38" si="0">(L7/N7)*100</f>
        <v>3.3382051184639079</v>
      </c>
      <c r="N7" s="79">
        <v>67648.03</v>
      </c>
    </row>
    <row r="8" spans="1:15">
      <c r="A8" s="79">
        <v>2</v>
      </c>
      <c r="B8" s="79" t="s">
        <v>14</v>
      </c>
      <c r="C8" s="79">
        <v>669</v>
      </c>
      <c r="D8" s="81">
        <v>2222.62</v>
      </c>
      <c r="E8" s="79">
        <v>0</v>
      </c>
      <c r="F8" s="81">
        <v>0</v>
      </c>
      <c r="G8" s="79">
        <v>1</v>
      </c>
      <c r="H8" s="81">
        <v>1</v>
      </c>
      <c r="I8" s="79">
        <v>0</v>
      </c>
      <c r="J8" s="81">
        <v>0</v>
      </c>
      <c r="K8" s="79">
        <v>670</v>
      </c>
      <c r="L8" s="81">
        <v>2223.62</v>
      </c>
      <c r="M8" s="81">
        <f t="shared" si="0"/>
        <v>12.812051840059368</v>
      </c>
      <c r="N8" s="79">
        <v>17355.689999999999</v>
      </c>
    </row>
    <row r="9" spans="1:15">
      <c r="A9" s="79">
        <v>3</v>
      </c>
      <c r="B9" s="79" t="s">
        <v>15</v>
      </c>
      <c r="C9" s="79">
        <v>24</v>
      </c>
      <c r="D9" s="81">
        <v>302.49</v>
      </c>
      <c r="E9" s="79">
        <v>0</v>
      </c>
      <c r="F9" s="81">
        <v>0</v>
      </c>
      <c r="G9" s="79">
        <v>0</v>
      </c>
      <c r="H9" s="81">
        <v>0</v>
      </c>
      <c r="I9" s="79">
        <v>0</v>
      </c>
      <c r="J9" s="81">
        <v>0</v>
      </c>
      <c r="K9" s="79">
        <v>24</v>
      </c>
      <c r="L9" s="81">
        <v>302.49</v>
      </c>
      <c r="M9" s="81">
        <f t="shared" si="0"/>
        <v>6.2389396958184316</v>
      </c>
      <c r="N9" s="79">
        <v>4848.42</v>
      </c>
    </row>
    <row r="10" spans="1:15">
      <c r="A10" s="79">
        <v>4</v>
      </c>
      <c r="B10" s="79" t="s">
        <v>16</v>
      </c>
      <c r="C10" s="79">
        <v>1480</v>
      </c>
      <c r="D10" s="81">
        <v>4932.6099999999997</v>
      </c>
      <c r="E10" s="79">
        <v>80</v>
      </c>
      <c r="F10" s="81">
        <v>603.59</v>
      </c>
      <c r="G10" s="79">
        <v>1</v>
      </c>
      <c r="H10" s="81">
        <v>0.33</v>
      </c>
      <c r="I10" s="79">
        <v>45</v>
      </c>
      <c r="J10" s="81">
        <v>106.77</v>
      </c>
      <c r="K10" s="79">
        <v>1606</v>
      </c>
      <c r="L10" s="81">
        <v>5643.3</v>
      </c>
      <c r="M10" s="81">
        <f t="shared" si="0"/>
        <v>8.5250447454194109</v>
      </c>
      <c r="N10" s="79">
        <v>66196.72</v>
      </c>
    </row>
    <row r="11" spans="1:15">
      <c r="A11" s="79">
        <v>5</v>
      </c>
      <c r="B11" s="79" t="s">
        <v>17</v>
      </c>
      <c r="C11" s="79">
        <v>680</v>
      </c>
      <c r="D11" s="81">
        <v>2224.25</v>
      </c>
      <c r="E11" s="79">
        <v>44</v>
      </c>
      <c r="F11" s="81">
        <v>1365.69</v>
      </c>
      <c r="G11" s="79">
        <v>2</v>
      </c>
      <c r="H11" s="81">
        <v>7.96</v>
      </c>
      <c r="I11" s="79">
        <v>57</v>
      </c>
      <c r="J11" s="81">
        <v>634.07000000000005</v>
      </c>
      <c r="K11" s="79">
        <v>783</v>
      </c>
      <c r="L11" s="81">
        <v>4231.9799999999996</v>
      </c>
      <c r="M11" s="81">
        <f t="shared" si="0"/>
        <v>5.8915222515299304</v>
      </c>
      <c r="N11" s="79">
        <v>71831.69</v>
      </c>
    </row>
    <row r="12" spans="1:15">
      <c r="A12" s="79">
        <v>6</v>
      </c>
      <c r="B12" s="79" t="s">
        <v>18</v>
      </c>
      <c r="C12" s="79">
        <v>301</v>
      </c>
      <c r="D12" s="81">
        <v>2570.77</v>
      </c>
      <c r="E12" s="79">
        <v>0</v>
      </c>
      <c r="F12" s="81">
        <v>0</v>
      </c>
      <c r="G12" s="79">
        <v>0</v>
      </c>
      <c r="H12" s="81">
        <v>0</v>
      </c>
      <c r="I12" s="79">
        <v>18</v>
      </c>
      <c r="J12" s="81">
        <v>1.31</v>
      </c>
      <c r="K12" s="79">
        <v>319</v>
      </c>
      <c r="L12" s="81">
        <v>2572.09</v>
      </c>
      <c r="M12" s="81">
        <f t="shared" si="0"/>
        <v>14.643317882099231</v>
      </c>
      <c r="N12" s="79">
        <v>17564.939999999999</v>
      </c>
    </row>
    <row r="13" spans="1:15">
      <c r="A13" s="79">
        <v>7</v>
      </c>
      <c r="B13" s="79" t="s">
        <v>19</v>
      </c>
      <c r="C13" s="79">
        <v>128</v>
      </c>
      <c r="D13" s="81">
        <v>372.44</v>
      </c>
      <c r="E13" s="79">
        <v>0</v>
      </c>
      <c r="F13" s="81">
        <v>0</v>
      </c>
      <c r="G13" s="79">
        <v>0</v>
      </c>
      <c r="H13" s="81">
        <v>0</v>
      </c>
      <c r="I13" s="79">
        <v>0</v>
      </c>
      <c r="J13" s="81">
        <v>0</v>
      </c>
      <c r="K13" s="79">
        <v>128</v>
      </c>
      <c r="L13" s="81">
        <v>372.44</v>
      </c>
      <c r="M13" s="81">
        <f t="shared" si="0"/>
        <v>6.4232952242651686</v>
      </c>
      <c r="N13" s="79">
        <v>5798.27</v>
      </c>
    </row>
    <row r="14" spans="1:15">
      <c r="A14" s="79">
        <v>8</v>
      </c>
      <c r="B14" s="79" t="s">
        <v>20</v>
      </c>
      <c r="C14" s="79">
        <v>495</v>
      </c>
      <c r="D14" s="81">
        <v>1661.36</v>
      </c>
      <c r="E14" s="79">
        <v>0</v>
      </c>
      <c r="F14" s="81">
        <v>0</v>
      </c>
      <c r="G14" s="79">
        <v>0</v>
      </c>
      <c r="H14" s="81">
        <v>0</v>
      </c>
      <c r="I14" s="79">
        <v>5</v>
      </c>
      <c r="J14" s="81">
        <v>9.93</v>
      </c>
      <c r="K14" s="79">
        <v>500</v>
      </c>
      <c r="L14" s="81">
        <v>1671.29</v>
      </c>
      <c r="M14" s="81">
        <f t="shared" si="0"/>
        <v>5.9322864126294954</v>
      </c>
      <c r="N14" s="79">
        <v>28172.78</v>
      </c>
    </row>
    <row r="15" spans="1:15">
      <c r="A15" s="79">
        <v>9</v>
      </c>
      <c r="B15" s="79" t="s">
        <v>21</v>
      </c>
      <c r="C15" s="79">
        <v>5627</v>
      </c>
      <c r="D15" s="81">
        <v>17384.560000000001</v>
      </c>
      <c r="E15" s="79">
        <v>518</v>
      </c>
      <c r="F15" s="81">
        <v>14217.79</v>
      </c>
      <c r="G15" s="79">
        <v>15</v>
      </c>
      <c r="H15" s="81">
        <v>1073.45</v>
      </c>
      <c r="I15" s="79">
        <v>0</v>
      </c>
      <c r="J15" s="81">
        <v>0</v>
      </c>
      <c r="K15" s="79">
        <v>6160</v>
      </c>
      <c r="L15" s="81">
        <v>32675.8</v>
      </c>
      <c r="M15" s="81">
        <f t="shared" si="0"/>
        <v>6.5830735844698465</v>
      </c>
      <c r="N15" s="79">
        <v>496360.85</v>
      </c>
    </row>
    <row r="16" spans="1:15">
      <c r="A16" s="79">
        <v>10</v>
      </c>
      <c r="B16" s="79" t="s">
        <v>22</v>
      </c>
      <c r="C16" s="79">
        <v>2837</v>
      </c>
      <c r="D16" s="81">
        <v>15793.02</v>
      </c>
      <c r="E16" s="79">
        <v>76</v>
      </c>
      <c r="F16" s="81">
        <v>3790.45</v>
      </c>
      <c r="G16" s="79">
        <v>5</v>
      </c>
      <c r="H16" s="81">
        <v>305.11</v>
      </c>
      <c r="I16" s="79">
        <v>10</v>
      </c>
      <c r="J16" s="81">
        <v>13.52</v>
      </c>
      <c r="K16" s="79">
        <v>2928</v>
      </c>
      <c r="L16" s="81">
        <v>19902.09</v>
      </c>
      <c r="M16" s="81">
        <f t="shared" si="0"/>
        <v>4.9960883982826907</v>
      </c>
      <c r="N16" s="79">
        <v>398353.44</v>
      </c>
    </row>
    <row r="17" spans="1:14">
      <c r="A17" s="79">
        <v>11</v>
      </c>
      <c r="B17" s="79" t="s">
        <v>23</v>
      </c>
      <c r="C17" s="79">
        <v>2409</v>
      </c>
      <c r="D17" s="81">
        <v>5904.21</v>
      </c>
      <c r="E17" s="79">
        <v>59</v>
      </c>
      <c r="F17" s="81">
        <v>3670.5</v>
      </c>
      <c r="G17" s="79">
        <v>2</v>
      </c>
      <c r="H17" s="81">
        <v>558.25</v>
      </c>
      <c r="I17" s="79">
        <v>2</v>
      </c>
      <c r="J17" s="81">
        <v>1.69</v>
      </c>
      <c r="K17" s="79">
        <v>2472</v>
      </c>
      <c r="L17" s="81">
        <v>10134.64</v>
      </c>
      <c r="M17" s="81">
        <f t="shared" si="0"/>
        <v>7.0831328645835798</v>
      </c>
      <c r="N17" s="79">
        <v>143081.32</v>
      </c>
    </row>
    <row r="18" spans="1:14">
      <c r="A18" s="79">
        <v>12</v>
      </c>
      <c r="B18" s="79" t="s">
        <v>24</v>
      </c>
      <c r="C18" s="79">
        <v>440</v>
      </c>
      <c r="D18" s="81">
        <v>1270.1400000000001</v>
      </c>
      <c r="E18" s="79">
        <v>2</v>
      </c>
      <c r="F18" s="81">
        <v>269.04000000000002</v>
      </c>
      <c r="G18" s="79">
        <v>0</v>
      </c>
      <c r="H18" s="81">
        <v>0</v>
      </c>
      <c r="I18" s="79">
        <v>1</v>
      </c>
      <c r="J18" s="81">
        <v>2.0099999999999998</v>
      </c>
      <c r="K18" s="79">
        <v>443</v>
      </c>
      <c r="L18" s="81">
        <v>1541.19</v>
      </c>
      <c r="M18" s="81">
        <f t="shared" si="0"/>
        <v>2.1530301385662423</v>
      </c>
      <c r="N18" s="79">
        <v>71582.37</v>
      </c>
    </row>
    <row r="19" spans="1:14">
      <c r="A19" s="80"/>
      <c r="B19" s="80" t="s">
        <v>25</v>
      </c>
      <c r="C19" s="80">
        <f t="shared" ref="C19:L19" si="1">SUM(C7:C18)</f>
        <v>15527</v>
      </c>
      <c r="D19" s="82">
        <f t="shared" si="1"/>
        <v>56768.780000000006</v>
      </c>
      <c r="E19" s="80">
        <f t="shared" si="1"/>
        <v>783</v>
      </c>
      <c r="F19" s="82">
        <f t="shared" si="1"/>
        <v>24037.88</v>
      </c>
      <c r="G19" s="80">
        <f t="shared" si="1"/>
        <v>26</v>
      </c>
      <c r="H19" s="82">
        <f t="shared" si="1"/>
        <v>1946.1</v>
      </c>
      <c r="I19" s="80">
        <f t="shared" si="1"/>
        <v>143</v>
      </c>
      <c r="J19" s="82">
        <f t="shared" si="1"/>
        <v>776.41</v>
      </c>
      <c r="K19" s="80">
        <f t="shared" si="1"/>
        <v>16479</v>
      </c>
      <c r="L19" s="82">
        <f t="shared" si="1"/>
        <v>83529.16</v>
      </c>
      <c r="M19" s="82">
        <f t="shared" si="0"/>
        <v>6.0145081793669526</v>
      </c>
      <c r="N19" s="80">
        <f>SUM(N7:N18)</f>
        <v>1388794.52</v>
      </c>
    </row>
    <row r="20" spans="1:14">
      <c r="A20" s="79">
        <v>13</v>
      </c>
      <c r="B20" s="79" t="s">
        <v>26</v>
      </c>
      <c r="C20" s="79">
        <v>27</v>
      </c>
      <c r="D20" s="81">
        <v>770.14</v>
      </c>
      <c r="E20" s="79">
        <v>12</v>
      </c>
      <c r="F20" s="81">
        <v>267.77</v>
      </c>
      <c r="G20" s="79">
        <v>0</v>
      </c>
      <c r="H20" s="81">
        <v>0</v>
      </c>
      <c r="I20" s="79">
        <v>0</v>
      </c>
      <c r="J20" s="81">
        <v>0</v>
      </c>
      <c r="K20" s="79">
        <v>39</v>
      </c>
      <c r="L20" s="81">
        <v>1037.9100000000001</v>
      </c>
      <c r="M20" s="81">
        <f t="shared" si="0"/>
        <v>1.8199129417025026</v>
      </c>
      <c r="N20" s="79">
        <v>57030.75</v>
      </c>
    </row>
    <row r="21" spans="1:14">
      <c r="A21" s="79">
        <v>14</v>
      </c>
      <c r="B21" s="79" t="s">
        <v>27</v>
      </c>
      <c r="C21" s="79">
        <v>134</v>
      </c>
      <c r="D21" s="81">
        <v>53.57</v>
      </c>
      <c r="E21" s="79">
        <v>0</v>
      </c>
      <c r="F21" s="81">
        <v>0</v>
      </c>
      <c r="G21" s="79">
        <v>0</v>
      </c>
      <c r="H21" s="81">
        <v>0</v>
      </c>
      <c r="I21" s="79">
        <v>0</v>
      </c>
      <c r="J21" s="81">
        <v>0</v>
      </c>
      <c r="K21" s="79">
        <v>134</v>
      </c>
      <c r="L21" s="81">
        <v>53.57</v>
      </c>
      <c r="M21" s="81">
        <f t="shared" si="0"/>
        <v>26.872335089039378</v>
      </c>
      <c r="N21" s="79">
        <v>199.35</v>
      </c>
    </row>
    <row r="22" spans="1:14">
      <c r="A22" s="79">
        <v>15</v>
      </c>
      <c r="B22" s="79" t="s">
        <v>28</v>
      </c>
      <c r="C22" s="79">
        <v>0</v>
      </c>
      <c r="D22" s="81">
        <v>0</v>
      </c>
      <c r="E22" s="79">
        <v>0</v>
      </c>
      <c r="F22" s="81">
        <v>0</v>
      </c>
      <c r="G22" s="79">
        <v>0</v>
      </c>
      <c r="H22" s="81">
        <v>0</v>
      </c>
      <c r="I22" s="79">
        <v>0</v>
      </c>
      <c r="J22" s="81">
        <v>0</v>
      </c>
      <c r="K22" s="79">
        <v>0</v>
      </c>
      <c r="L22" s="81">
        <v>0</v>
      </c>
      <c r="M22" s="81" t="e">
        <f t="shared" si="0"/>
        <v>#DIV/0!</v>
      </c>
      <c r="N22" s="79">
        <v>0</v>
      </c>
    </row>
    <row r="23" spans="1:14">
      <c r="A23" s="79">
        <v>16</v>
      </c>
      <c r="B23" s="79" t="s">
        <v>29</v>
      </c>
      <c r="C23" s="79">
        <v>61</v>
      </c>
      <c r="D23" s="81">
        <v>1139.6400000000001</v>
      </c>
      <c r="E23" s="79">
        <v>17</v>
      </c>
      <c r="F23" s="81">
        <v>1552.89</v>
      </c>
      <c r="G23" s="79">
        <v>0</v>
      </c>
      <c r="H23" s="81">
        <v>0</v>
      </c>
      <c r="I23" s="79">
        <v>0</v>
      </c>
      <c r="J23" s="81">
        <v>0</v>
      </c>
      <c r="K23" s="79">
        <v>78</v>
      </c>
      <c r="L23" s="81">
        <v>2692.53</v>
      </c>
      <c r="M23" s="81">
        <f t="shared" si="0"/>
        <v>0.63231956043559656</v>
      </c>
      <c r="N23" s="79">
        <v>425817.92</v>
      </c>
    </row>
    <row r="24" spans="1:14">
      <c r="A24" s="79">
        <v>17</v>
      </c>
      <c r="B24" s="79" t="s">
        <v>30</v>
      </c>
      <c r="C24" s="79">
        <v>38</v>
      </c>
      <c r="D24" s="81">
        <v>513.37</v>
      </c>
      <c r="E24" s="79">
        <v>3</v>
      </c>
      <c r="F24" s="81">
        <v>85.09</v>
      </c>
      <c r="G24" s="79">
        <v>1</v>
      </c>
      <c r="H24" s="81">
        <v>9.9499999999999993</v>
      </c>
      <c r="I24" s="79">
        <v>0</v>
      </c>
      <c r="J24" s="81">
        <v>0</v>
      </c>
      <c r="K24" s="79">
        <v>42</v>
      </c>
      <c r="L24" s="81">
        <v>608.41</v>
      </c>
      <c r="M24" s="81">
        <f t="shared" si="0"/>
        <v>0.49743917875809368</v>
      </c>
      <c r="N24" s="79">
        <v>122308.42</v>
      </c>
    </row>
    <row r="25" spans="1:14">
      <c r="A25" s="79">
        <v>18</v>
      </c>
      <c r="B25" s="79" t="s">
        <v>31</v>
      </c>
      <c r="C25" s="79">
        <v>178</v>
      </c>
      <c r="D25" s="81">
        <v>378.38</v>
      </c>
      <c r="E25" s="79">
        <v>0</v>
      </c>
      <c r="F25" s="81">
        <v>0</v>
      </c>
      <c r="G25" s="79">
        <v>0</v>
      </c>
      <c r="H25" s="81">
        <v>0</v>
      </c>
      <c r="I25" s="79">
        <v>1</v>
      </c>
      <c r="J25" s="81">
        <v>6.26</v>
      </c>
      <c r="K25" s="79">
        <v>179</v>
      </c>
      <c r="L25" s="81">
        <v>384.64</v>
      </c>
      <c r="M25" s="81">
        <f t="shared" si="0"/>
        <v>4.6396223069527984</v>
      </c>
      <c r="N25" s="79">
        <v>8290.33</v>
      </c>
    </row>
    <row r="26" spans="1:14">
      <c r="A26" s="79">
        <v>19</v>
      </c>
      <c r="B26" s="79" t="s">
        <v>32</v>
      </c>
      <c r="C26" s="79">
        <v>0</v>
      </c>
      <c r="D26" s="81">
        <v>0</v>
      </c>
      <c r="E26" s="79">
        <v>0</v>
      </c>
      <c r="F26" s="81">
        <v>0</v>
      </c>
      <c r="G26" s="79">
        <v>0</v>
      </c>
      <c r="H26" s="81">
        <v>0</v>
      </c>
      <c r="I26" s="79">
        <v>0</v>
      </c>
      <c r="J26" s="81">
        <v>0</v>
      </c>
      <c r="K26" s="79">
        <v>0</v>
      </c>
      <c r="L26" s="81">
        <v>0</v>
      </c>
      <c r="M26" s="81">
        <f t="shared" si="0"/>
        <v>0</v>
      </c>
      <c r="N26" s="79">
        <v>197.73</v>
      </c>
    </row>
    <row r="27" spans="1:14">
      <c r="A27" s="79">
        <v>20</v>
      </c>
      <c r="B27" s="79" t="s">
        <v>33</v>
      </c>
      <c r="C27" s="79">
        <v>71</v>
      </c>
      <c r="D27" s="81">
        <v>213.24</v>
      </c>
      <c r="E27" s="79">
        <v>4</v>
      </c>
      <c r="F27" s="81">
        <v>12.45</v>
      </c>
      <c r="G27" s="79">
        <v>6</v>
      </c>
      <c r="H27" s="81">
        <v>60.79</v>
      </c>
      <c r="I27" s="79">
        <v>0</v>
      </c>
      <c r="J27" s="81">
        <v>0</v>
      </c>
      <c r="K27" s="79">
        <v>81</v>
      </c>
      <c r="L27" s="81">
        <v>286.48</v>
      </c>
      <c r="M27" s="81">
        <f t="shared" si="0"/>
        <v>1.3084319597568568</v>
      </c>
      <c r="N27" s="79">
        <v>21894.91</v>
      </c>
    </row>
    <row r="28" spans="1:14">
      <c r="A28" s="79">
        <v>21</v>
      </c>
      <c r="B28" s="79" t="s">
        <v>34</v>
      </c>
      <c r="C28" s="79">
        <v>22</v>
      </c>
      <c r="D28" s="81">
        <v>95.05</v>
      </c>
      <c r="E28" s="79">
        <v>0</v>
      </c>
      <c r="F28" s="81">
        <v>0</v>
      </c>
      <c r="G28" s="79">
        <v>0</v>
      </c>
      <c r="H28" s="81">
        <v>0</v>
      </c>
      <c r="I28" s="79">
        <v>0</v>
      </c>
      <c r="J28" s="81">
        <v>0</v>
      </c>
      <c r="K28" s="79">
        <v>22</v>
      </c>
      <c r="L28" s="81">
        <v>95.05</v>
      </c>
      <c r="M28" s="81">
        <f t="shared" si="0"/>
        <v>2.9886365780189785</v>
      </c>
      <c r="N28" s="79">
        <v>3180.38</v>
      </c>
    </row>
    <row r="29" spans="1:14">
      <c r="A29" s="79">
        <v>22</v>
      </c>
      <c r="B29" s="79" t="s">
        <v>35</v>
      </c>
      <c r="C29" s="79">
        <v>16</v>
      </c>
      <c r="D29" s="81">
        <v>217.38</v>
      </c>
      <c r="E29" s="79">
        <v>4</v>
      </c>
      <c r="F29" s="81">
        <v>71.12</v>
      </c>
      <c r="G29" s="79">
        <v>0</v>
      </c>
      <c r="H29" s="81">
        <v>0</v>
      </c>
      <c r="I29" s="79">
        <v>0</v>
      </c>
      <c r="J29" s="81">
        <v>0</v>
      </c>
      <c r="K29" s="79">
        <v>20</v>
      </c>
      <c r="L29" s="81">
        <v>288.5</v>
      </c>
      <c r="M29" s="81">
        <f t="shared" si="0"/>
        <v>1.8626302146382718</v>
      </c>
      <c r="N29" s="79">
        <v>15488.85</v>
      </c>
    </row>
    <row r="30" spans="1:14">
      <c r="A30" s="79">
        <v>23</v>
      </c>
      <c r="B30" s="79" t="s">
        <v>36</v>
      </c>
      <c r="C30" s="79">
        <v>0</v>
      </c>
      <c r="D30" s="81">
        <v>0</v>
      </c>
      <c r="E30" s="79">
        <v>0</v>
      </c>
      <c r="F30" s="81">
        <v>0</v>
      </c>
      <c r="G30" s="79">
        <v>0</v>
      </c>
      <c r="H30" s="81">
        <v>0</v>
      </c>
      <c r="I30" s="79">
        <v>0</v>
      </c>
      <c r="J30" s="81">
        <v>0</v>
      </c>
      <c r="K30" s="79">
        <v>0</v>
      </c>
      <c r="L30" s="81">
        <v>0</v>
      </c>
      <c r="M30" s="81" t="e">
        <f t="shared" si="0"/>
        <v>#DIV/0!</v>
      </c>
      <c r="N30" s="79">
        <v>0</v>
      </c>
    </row>
    <row r="31" spans="1:14">
      <c r="A31" s="79">
        <v>24</v>
      </c>
      <c r="B31" s="79" t="s">
        <v>37</v>
      </c>
      <c r="C31" s="79">
        <v>0</v>
      </c>
      <c r="D31" s="81">
        <v>0</v>
      </c>
      <c r="E31" s="79">
        <v>0</v>
      </c>
      <c r="F31" s="81">
        <v>0</v>
      </c>
      <c r="G31" s="79">
        <v>0</v>
      </c>
      <c r="H31" s="81">
        <v>0</v>
      </c>
      <c r="I31" s="79">
        <v>0</v>
      </c>
      <c r="J31" s="81">
        <v>0</v>
      </c>
      <c r="K31" s="79">
        <v>0</v>
      </c>
      <c r="L31" s="81">
        <v>0</v>
      </c>
      <c r="M31" s="81">
        <f t="shared" si="0"/>
        <v>0</v>
      </c>
      <c r="N31" s="79">
        <v>40.68</v>
      </c>
    </row>
    <row r="32" spans="1:14">
      <c r="A32" s="79">
        <v>25</v>
      </c>
      <c r="B32" s="79" t="s">
        <v>38</v>
      </c>
      <c r="C32" s="79">
        <v>2</v>
      </c>
      <c r="D32" s="81">
        <v>34.979999999999997</v>
      </c>
      <c r="E32" s="79">
        <v>1</v>
      </c>
      <c r="F32" s="81">
        <v>1.33</v>
      </c>
      <c r="G32" s="79">
        <v>0</v>
      </c>
      <c r="H32" s="81">
        <v>0</v>
      </c>
      <c r="I32" s="79">
        <v>0</v>
      </c>
      <c r="J32" s="81">
        <v>0</v>
      </c>
      <c r="K32" s="79">
        <v>3</v>
      </c>
      <c r="L32" s="81">
        <v>36.31</v>
      </c>
      <c r="M32" s="81">
        <f t="shared" si="0"/>
        <v>0.27763865684366673</v>
      </c>
      <c r="N32" s="79">
        <v>13078.15</v>
      </c>
    </row>
    <row r="33" spans="1:14">
      <c r="A33" s="80"/>
      <c r="B33" s="80" t="s">
        <v>39</v>
      </c>
      <c r="C33" s="80">
        <f t="shared" ref="C33:L33" si="2">SUM(C20:C32)</f>
        <v>549</v>
      </c>
      <c r="D33" s="82">
        <f t="shared" si="2"/>
        <v>3415.7500000000005</v>
      </c>
      <c r="E33" s="80">
        <f t="shared" si="2"/>
        <v>41</v>
      </c>
      <c r="F33" s="82">
        <f t="shared" si="2"/>
        <v>1990.65</v>
      </c>
      <c r="G33" s="80">
        <f t="shared" si="2"/>
        <v>7</v>
      </c>
      <c r="H33" s="82">
        <f t="shared" si="2"/>
        <v>70.739999999999995</v>
      </c>
      <c r="I33" s="80">
        <f t="shared" si="2"/>
        <v>1</v>
      </c>
      <c r="J33" s="82">
        <f t="shared" si="2"/>
        <v>6.26</v>
      </c>
      <c r="K33" s="80">
        <f t="shared" si="2"/>
        <v>598</v>
      </c>
      <c r="L33" s="82">
        <f t="shared" si="2"/>
        <v>5483.4000000000015</v>
      </c>
      <c r="M33" s="82">
        <f t="shared" si="0"/>
        <v>0.8214493405042943</v>
      </c>
      <c r="N33" s="80">
        <f>SUM(N20:N32)</f>
        <v>667527.47</v>
      </c>
    </row>
    <row r="34" spans="1:14">
      <c r="A34" s="80"/>
      <c r="B34" s="80" t="s">
        <v>40</v>
      </c>
      <c r="C34" s="80">
        <f t="shared" ref="C34:L34" si="3">SUM(C19,C33)</f>
        <v>16076</v>
      </c>
      <c r="D34" s="82">
        <f t="shared" si="3"/>
        <v>60184.530000000006</v>
      </c>
      <c r="E34" s="80">
        <f t="shared" si="3"/>
        <v>824</v>
      </c>
      <c r="F34" s="82">
        <f t="shared" si="3"/>
        <v>26028.530000000002</v>
      </c>
      <c r="G34" s="80">
        <f t="shared" si="3"/>
        <v>33</v>
      </c>
      <c r="H34" s="82">
        <f t="shared" si="3"/>
        <v>2016.84</v>
      </c>
      <c r="I34" s="80">
        <f t="shared" si="3"/>
        <v>144</v>
      </c>
      <c r="J34" s="82">
        <f t="shared" si="3"/>
        <v>782.67</v>
      </c>
      <c r="K34" s="80">
        <f t="shared" si="3"/>
        <v>17077</v>
      </c>
      <c r="L34" s="82">
        <f t="shared" si="3"/>
        <v>89012.56</v>
      </c>
      <c r="M34" s="82">
        <f t="shared" si="0"/>
        <v>4.3287267477016087</v>
      </c>
      <c r="N34" s="80">
        <f>SUM(N19,N33)</f>
        <v>2056321.99</v>
      </c>
    </row>
    <row r="35" spans="1:14">
      <c r="A35" s="79">
        <v>26</v>
      </c>
      <c r="B35" s="79" t="s">
        <v>41</v>
      </c>
      <c r="C35" s="79">
        <v>2539</v>
      </c>
      <c r="D35" s="81">
        <v>7010.53</v>
      </c>
      <c r="E35" s="79">
        <v>0</v>
      </c>
      <c r="F35" s="81">
        <v>0</v>
      </c>
      <c r="G35" s="79">
        <v>0</v>
      </c>
      <c r="H35" s="81">
        <v>0</v>
      </c>
      <c r="I35" s="79">
        <v>117</v>
      </c>
      <c r="J35" s="81">
        <v>350.11</v>
      </c>
      <c r="K35" s="79">
        <v>2656</v>
      </c>
      <c r="L35" s="81">
        <v>7360.64</v>
      </c>
      <c r="M35" s="81">
        <f t="shared" si="0"/>
        <v>6.0345327263361748</v>
      </c>
      <c r="N35" s="79">
        <v>121975.31</v>
      </c>
    </row>
    <row r="36" spans="1:14">
      <c r="A36" s="80"/>
      <c r="B36" s="80" t="s">
        <v>42</v>
      </c>
      <c r="C36" s="80">
        <f t="shared" ref="C36:L36" si="4">SUM(C35:C35)</f>
        <v>2539</v>
      </c>
      <c r="D36" s="82">
        <f t="shared" si="4"/>
        <v>7010.53</v>
      </c>
      <c r="E36" s="80">
        <f t="shared" si="4"/>
        <v>0</v>
      </c>
      <c r="F36" s="82">
        <f t="shared" si="4"/>
        <v>0</v>
      </c>
      <c r="G36" s="80">
        <f t="shared" si="4"/>
        <v>0</v>
      </c>
      <c r="H36" s="82">
        <f t="shared" si="4"/>
        <v>0</v>
      </c>
      <c r="I36" s="80">
        <f t="shared" si="4"/>
        <v>117</v>
      </c>
      <c r="J36" s="82">
        <f t="shared" si="4"/>
        <v>350.11</v>
      </c>
      <c r="K36" s="80">
        <f t="shared" si="4"/>
        <v>2656</v>
      </c>
      <c r="L36" s="82">
        <f t="shared" si="4"/>
        <v>7360.64</v>
      </c>
      <c r="M36" s="82">
        <f t="shared" si="0"/>
        <v>6.0345327263361748</v>
      </c>
      <c r="N36" s="80">
        <f>SUM(N35:N35)</f>
        <v>121975.31</v>
      </c>
    </row>
    <row r="37" spans="1:14">
      <c r="A37" s="79">
        <v>27</v>
      </c>
      <c r="B37" s="79" t="s">
        <v>43</v>
      </c>
      <c r="C37" s="79">
        <v>147</v>
      </c>
      <c r="D37" s="81">
        <v>544.97</v>
      </c>
      <c r="E37" s="79">
        <v>0</v>
      </c>
      <c r="F37" s="81">
        <v>0</v>
      </c>
      <c r="G37" s="79">
        <v>1</v>
      </c>
      <c r="H37" s="81">
        <v>1.65</v>
      </c>
      <c r="I37" s="79">
        <v>5</v>
      </c>
      <c r="J37" s="81">
        <v>76.03</v>
      </c>
      <c r="K37" s="79">
        <v>153</v>
      </c>
      <c r="L37" s="81">
        <v>622.65</v>
      </c>
      <c r="M37" s="81">
        <f t="shared" si="0"/>
        <v>39.110443898670248</v>
      </c>
      <c r="N37" s="79">
        <v>1592.03</v>
      </c>
    </row>
    <row r="38" spans="1:14">
      <c r="A38" s="79">
        <v>28</v>
      </c>
      <c r="B38" s="79" t="s">
        <v>44</v>
      </c>
      <c r="C38" s="79">
        <v>1929</v>
      </c>
      <c r="D38" s="81">
        <v>3922.89</v>
      </c>
      <c r="E38" s="79">
        <v>1</v>
      </c>
      <c r="F38" s="81">
        <v>408.38</v>
      </c>
      <c r="G38" s="79">
        <v>2</v>
      </c>
      <c r="H38" s="81">
        <v>8506.23</v>
      </c>
      <c r="I38" s="79">
        <v>485</v>
      </c>
      <c r="J38" s="81">
        <v>487.6</v>
      </c>
      <c r="K38" s="79">
        <v>2417</v>
      </c>
      <c r="L38" s="81">
        <v>13325.11</v>
      </c>
      <c r="M38" s="81">
        <f t="shared" si="0"/>
        <v>28.05736414978572</v>
      </c>
      <c r="N38" s="79">
        <v>47492.38</v>
      </c>
    </row>
    <row r="39" spans="1:14">
      <c r="A39" s="79">
        <v>29</v>
      </c>
      <c r="B39" s="79" t="s">
        <v>45</v>
      </c>
      <c r="C39" s="79">
        <v>130</v>
      </c>
      <c r="D39" s="81">
        <v>194.76</v>
      </c>
      <c r="E39" s="79">
        <v>23</v>
      </c>
      <c r="F39" s="81">
        <v>220.58</v>
      </c>
      <c r="G39" s="79">
        <v>0</v>
      </c>
      <c r="H39" s="81">
        <v>0</v>
      </c>
      <c r="I39" s="79">
        <v>13</v>
      </c>
      <c r="J39" s="81">
        <v>41.38</v>
      </c>
      <c r="K39" s="79">
        <v>166</v>
      </c>
      <c r="L39" s="81">
        <v>456.73</v>
      </c>
      <c r="M39" s="81">
        <f t="shared" ref="M39:M58" si="5">(L39/N39)*100</f>
        <v>7.3746774698783506</v>
      </c>
      <c r="N39" s="79">
        <v>6193.22</v>
      </c>
    </row>
    <row r="40" spans="1:14">
      <c r="A40" s="79">
        <v>30</v>
      </c>
      <c r="B40" s="79" t="s">
        <v>46</v>
      </c>
      <c r="C40" s="79">
        <v>6873</v>
      </c>
      <c r="D40" s="81">
        <v>29839.47</v>
      </c>
      <c r="E40" s="79">
        <v>17</v>
      </c>
      <c r="F40" s="81">
        <v>4529.3100000000004</v>
      </c>
      <c r="G40" s="79">
        <v>4</v>
      </c>
      <c r="H40" s="81">
        <v>8799.01</v>
      </c>
      <c r="I40" s="79">
        <v>140</v>
      </c>
      <c r="J40" s="81">
        <v>531.55999999999995</v>
      </c>
      <c r="K40" s="79">
        <v>7034</v>
      </c>
      <c r="L40" s="81">
        <v>43699.35</v>
      </c>
      <c r="M40" s="81">
        <f t="shared" si="5"/>
        <v>33.107893258867492</v>
      </c>
      <c r="N40" s="79">
        <v>131990.73000000001</v>
      </c>
    </row>
    <row r="41" spans="1:14">
      <c r="A41" s="80"/>
      <c r="B41" s="80" t="s">
        <v>47</v>
      </c>
      <c r="C41" s="80">
        <f t="shared" ref="C41:L41" si="6">SUM(C37:C40)</f>
        <v>9079</v>
      </c>
      <c r="D41" s="82">
        <f t="shared" si="6"/>
        <v>34502.090000000004</v>
      </c>
      <c r="E41" s="80">
        <f t="shared" si="6"/>
        <v>41</v>
      </c>
      <c r="F41" s="82">
        <f t="shared" si="6"/>
        <v>5158.2700000000004</v>
      </c>
      <c r="G41" s="80">
        <f t="shared" si="6"/>
        <v>7</v>
      </c>
      <c r="H41" s="82">
        <f t="shared" si="6"/>
        <v>17306.89</v>
      </c>
      <c r="I41" s="80">
        <f t="shared" si="6"/>
        <v>643</v>
      </c>
      <c r="J41" s="82">
        <f t="shared" si="6"/>
        <v>1136.57</v>
      </c>
      <c r="K41" s="80">
        <f t="shared" si="6"/>
        <v>9770</v>
      </c>
      <c r="L41" s="82">
        <f t="shared" si="6"/>
        <v>58103.839999999997</v>
      </c>
      <c r="M41" s="82">
        <f t="shared" si="5"/>
        <v>31.027045892856641</v>
      </c>
      <c r="N41" s="80">
        <f>SUM(N37:N40)</f>
        <v>187268.36000000002</v>
      </c>
    </row>
    <row r="42" spans="1:14">
      <c r="A42" s="79">
        <v>31</v>
      </c>
      <c r="B42" s="79" t="s">
        <v>48</v>
      </c>
      <c r="C42" s="79">
        <v>103</v>
      </c>
      <c r="D42" s="81">
        <v>1333.33</v>
      </c>
      <c r="E42" s="79">
        <v>52</v>
      </c>
      <c r="F42" s="81">
        <v>4009.25</v>
      </c>
      <c r="G42" s="79">
        <v>0</v>
      </c>
      <c r="H42" s="81">
        <v>0</v>
      </c>
      <c r="I42" s="79">
        <v>0</v>
      </c>
      <c r="J42" s="81">
        <v>0</v>
      </c>
      <c r="K42" s="79">
        <v>155</v>
      </c>
      <c r="L42" s="81">
        <v>5342.58</v>
      </c>
      <c r="M42" s="81">
        <f t="shared" si="5"/>
        <v>54.58340485006007</v>
      </c>
      <c r="N42" s="79">
        <v>9787.92</v>
      </c>
    </row>
    <row r="43" spans="1:14">
      <c r="A43" s="79">
        <v>32</v>
      </c>
      <c r="B43" s="79" t="s">
        <v>49</v>
      </c>
      <c r="C43" s="79">
        <v>3</v>
      </c>
      <c r="D43" s="81">
        <v>5.45</v>
      </c>
      <c r="E43" s="79">
        <v>0</v>
      </c>
      <c r="F43" s="81">
        <v>0</v>
      </c>
      <c r="G43" s="79">
        <v>0</v>
      </c>
      <c r="H43" s="81">
        <v>0</v>
      </c>
      <c r="I43" s="79">
        <v>0</v>
      </c>
      <c r="J43" s="81">
        <v>0</v>
      </c>
      <c r="K43" s="79">
        <v>3</v>
      </c>
      <c r="L43" s="81">
        <v>5.45</v>
      </c>
      <c r="M43" s="81">
        <f t="shared" si="5"/>
        <v>2.1859457725012037</v>
      </c>
      <c r="N43" s="79">
        <v>249.32</v>
      </c>
    </row>
    <row r="44" spans="1:14">
      <c r="A44" s="79">
        <v>33</v>
      </c>
      <c r="B44" s="79" t="s">
        <v>50</v>
      </c>
      <c r="C44" s="79">
        <v>17</v>
      </c>
      <c r="D44" s="81">
        <v>63.96</v>
      </c>
      <c r="E44" s="79">
        <v>0</v>
      </c>
      <c r="F44" s="81">
        <v>0</v>
      </c>
      <c r="G44" s="79">
        <v>0</v>
      </c>
      <c r="H44" s="81">
        <v>0</v>
      </c>
      <c r="I44" s="79">
        <v>0</v>
      </c>
      <c r="J44" s="81">
        <v>0</v>
      </c>
      <c r="K44" s="79">
        <v>17</v>
      </c>
      <c r="L44" s="81">
        <v>63.96</v>
      </c>
      <c r="M44" s="81">
        <f t="shared" si="5"/>
        <v>29.938213817637148</v>
      </c>
      <c r="N44" s="79">
        <v>213.64</v>
      </c>
    </row>
    <row r="45" spans="1:14">
      <c r="A45" s="79">
        <v>34</v>
      </c>
      <c r="B45" s="79" t="s">
        <v>51</v>
      </c>
      <c r="C45" s="79">
        <v>19</v>
      </c>
      <c r="D45" s="81">
        <v>820.98</v>
      </c>
      <c r="E45" s="79">
        <v>0</v>
      </c>
      <c r="F45" s="81">
        <v>0</v>
      </c>
      <c r="G45" s="79">
        <v>0</v>
      </c>
      <c r="H45" s="81">
        <v>0</v>
      </c>
      <c r="I45" s="79">
        <v>5</v>
      </c>
      <c r="J45" s="81">
        <v>226.68</v>
      </c>
      <c r="K45" s="79">
        <v>24</v>
      </c>
      <c r="L45" s="81">
        <v>1047.6600000000001</v>
      </c>
      <c r="M45" s="81">
        <f t="shared" si="5"/>
        <v>20.267156744208542</v>
      </c>
      <c r="N45" s="79">
        <v>5169.25</v>
      </c>
    </row>
    <row r="46" spans="1:14">
      <c r="A46" s="79">
        <v>35</v>
      </c>
      <c r="B46" s="79" t="s">
        <v>52</v>
      </c>
      <c r="C46" s="79">
        <v>1</v>
      </c>
      <c r="D46" s="81">
        <v>2.5</v>
      </c>
      <c r="E46" s="79">
        <v>0</v>
      </c>
      <c r="F46" s="81">
        <v>0</v>
      </c>
      <c r="G46" s="79">
        <v>0</v>
      </c>
      <c r="H46" s="81">
        <v>0</v>
      </c>
      <c r="I46" s="79">
        <v>0</v>
      </c>
      <c r="J46" s="81">
        <v>0</v>
      </c>
      <c r="K46" s="79">
        <v>1</v>
      </c>
      <c r="L46" s="81">
        <v>2.5</v>
      </c>
      <c r="M46" s="81">
        <f t="shared" si="5"/>
        <v>3.7430753106752506</v>
      </c>
      <c r="N46" s="79">
        <v>66.790000000000006</v>
      </c>
    </row>
    <row r="47" spans="1:14">
      <c r="A47" s="80"/>
      <c r="B47" s="80" t="s">
        <v>53</v>
      </c>
      <c r="C47" s="80">
        <f t="shared" ref="C47:L47" si="7">SUM(C42:C46)</f>
        <v>143</v>
      </c>
      <c r="D47" s="82">
        <f t="shared" si="7"/>
        <v>2226.2200000000003</v>
      </c>
      <c r="E47" s="80">
        <f t="shared" si="7"/>
        <v>52</v>
      </c>
      <c r="F47" s="82">
        <f t="shared" si="7"/>
        <v>4009.25</v>
      </c>
      <c r="G47" s="80">
        <f t="shared" si="7"/>
        <v>0</v>
      </c>
      <c r="H47" s="82">
        <f t="shared" si="7"/>
        <v>0</v>
      </c>
      <c r="I47" s="80">
        <f t="shared" si="7"/>
        <v>5</v>
      </c>
      <c r="J47" s="82">
        <f t="shared" si="7"/>
        <v>226.68</v>
      </c>
      <c r="K47" s="80">
        <f t="shared" si="7"/>
        <v>200</v>
      </c>
      <c r="L47" s="82">
        <f t="shared" si="7"/>
        <v>6462.15</v>
      </c>
      <c r="M47" s="82">
        <f t="shared" si="5"/>
        <v>41.726502106293566</v>
      </c>
      <c r="N47" s="80">
        <f>SUM(N42:N46)</f>
        <v>15486.92</v>
      </c>
    </row>
    <row r="48" spans="1:14">
      <c r="A48" s="79">
        <v>36</v>
      </c>
      <c r="B48" s="79" t="s">
        <v>54</v>
      </c>
      <c r="C48" s="79">
        <v>121</v>
      </c>
      <c r="D48" s="81">
        <v>797.07</v>
      </c>
      <c r="E48" s="79">
        <v>3</v>
      </c>
      <c r="F48" s="81">
        <v>56.06</v>
      </c>
      <c r="G48" s="79">
        <v>0</v>
      </c>
      <c r="H48" s="81">
        <v>0</v>
      </c>
      <c r="I48" s="79">
        <v>0</v>
      </c>
      <c r="J48" s="81">
        <v>0</v>
      </c>
      <c r="K48" s="79">
        <v>124</v>
      </c>
      <c r="L48" s="81">
        <v>853.12</v>
      </c>
      <c r="M48" s="81">
        <f t="shared" si="5"/>
        <v>1.771836579478123</v>
      </c>
      <c r="N48" s="79">
        <v>48148.91</v>
      </c>
    </row>
    <row r="49" spans="1:14">
      <c r="A49" s="79">
        <v>37</v>
      </c>
      <c r="B49" s="79" t="s">
        <v>55</v>
      </c>
      <c r="C49" s="79">
        <v>58</v>
      </c>
      <c r="D49" s="81">
        <v>235.7</v>
      </c>
      <c r="E49" s="79">
        <v>0</v>
      </c>
      <c r="F49" s="81">
        <v>0</v>
      </c>
      <c r="G49" s="79">
        <v>0</v>
      </c>
      <c r="H49" s="81">
        <v>0</v>
      </c>
      <c r="I49" s="79">
        <v>0</v>
      </c>
      <c r="J49" s="81">
        <v>0</v>
      </c>
      <c r="K49" s="79">
        <v>58</v>
      </c>
      <c r="L49" s="81">
        <v>235.7</v>
      </c>
      <c r="M49" s="81">
        <f t="shared" si="5"/>
        <v>9.4564070467684935</v>
      </c>
      <c r="N49" s="79">
        <v>2492.4899999999998</v>
      </c>
    </row>
    <row r="50" spans="1:14">
      <c r="A50" s="79">
        <v>38</v>
      </c>
      <c r="B50" s="79" t="s">
        <v>56</v>
      </c>
      <c r="C50" s="79">
        <v>13</v>
      </c>
      <c r="D50" s="81">
        <v>1.41</v>
      </c>
      <c r="E50" s="79">
        <v>0</v>
      </c>
      <c r="F50" s="81">
        <v>0</v>
      </c>
      <c r="G50" s="79">
        <v>0</v>
      </c>
      <c r="H50" s="81">
        <v>0</v>
      </c>
      <c r="I50" s="79">
        <v>0</v>
      </c>
      <c r="J50" s="81">
        <v>0</v>
      </c>
      <c r="K50" s="79">
        <v>13</v>
      </c>
      <c r="L50" s="81">
        <v>1.41</v>
      </c>
      <c r="M50" s="81">
        <f t="shared" si="5"/>
        <v>1.2875536480686693</v>
      </c>
      <c r="N50" s="79">
        <v>109.51</v>
      </c>
    </row>
    <row r="51" spans="1:14">
      <c r="A51" s="79">
        <v>39</v>
      </c>
      <c r="B51" s="79" t="s">
        <v>57</v>
      </c>
      <c r="C51" s="79">
        <v>0</v>
      </c>
      <c r="D51" s="81">
        <v>0</v>
      </c>
      <c r="E51" s="79">
        <v>0</v>
      </c>
      <c r="F51" s="81">
        <v>0</v>
      </c>
      <c r="G51" s="79">
        <v>0</v>
      </c>
      <c r="H51" s="81">
        <v>0</v>
      </c>
      <c r="I51" s="79">
        <v>0</v>
      </c>
      <c r="J51" s="81">
        <v>0</v>
      </c>
      <c r="K51" s="79">
        <v>0</v>
      </c>
      <c r="L51" s="81">
        <v>0</v>
      </c>
      <c r="M51" s="81" t="e">
        <f t="shared" si="5"/>
        <v>#DIV/0!</v>
      </c>
      <c r="N51" s="79">
        <v>0</v>
      </c>
    </row>
    <row r="52" spans="1:14">
      <c r="A52" s="80"/>
      <c r="B52" s="80" t="s">
        <v>58</v>
      </c>
      <c r="C52" s="80">
        <f t="shared" ref="C52:L52" si="8">SUM(C48:C51)</f>
        <v>192</v>
      </c>
      <c r="D52" s="82">
        <f t="shared" si="8"/>
        <v>1034.18</v>
      </c>
      <c r="E52" s="80">
        <f t="shared" si="8"/>
        <v>3</v>
      </c>
      <c r="F52" s="82">
        <f t="shared" si="8"/>
        <v>56.06</v>
      </c>
      <c r="G52" s="80">
        <f t="shared" si="8"/>
        <v>0</v>
      </c>
      <c r="H52" s="82">
        <f t="shared" si="8"/>
        <v>0</v>
      </c>
      <c r="I52" s="80">
        <f t="shared" si="8"/>
        <v>0</v>
      </c>
      <c r="J52" s="82">
        <f t="shared" si="8"/>
        <v>0</v>
      </c>
      <c r="K52" s="80">
        <f t="shared" si="8"/>
        <v>195</v>
      </c>
      <c r="L52" s="82">
        <f t="shared" si="8"/>
        <v>1090.23</v>
      </c>
      <c r="M52" s="82">
        <f t="shared" si="5"/>
        <v>2.1481979337907435</v>
      </c>
      <c r="N52" s="80">
        <f>SUM(N48:N51)</f>
        <v>50750.91</v>
      </c>
    </row>
    <row r="53" spans="1:14">
      <c r="A53" s="79">
        <v>40</v>
      </c>
      <c r="B53" s="79" t="s">
        <v>59</v>
      </c>
      <c r="C53" s="79">
        <v>0</v>
      </c>
      <c r="D53" s="81">
        <v>0</v>
      </c>
      <c r="E53" s="79">
        <v>0</v>
      </c>
      <c r="F53" s="81">
        <v>0</v>
      </c>
      <c r="G53" s="79">
        <v>0</v>
      </c>
      <c r="H53" s="81">
        <v>0</v>
      </c>
      <c r="I53" s="79">
        <v>0</v>
      </c>
      <c r="J53" s="81">
        <v>0</v>
      </c>
      <c r="K53" s="79">
        <v>0</v>
      </c>
      <c r="L53" s="81">
        <v>0</v>
      </c>
      <c r="M53" s="81" t="e">
        <f t="shared" si="5"/>
        <v>#DIV/0!</v>
      </c>
      <c r="N53" s="79">
        <v>0</v>
      </c>
    </row>
    <row r="54" spans="1:14">
      <c r="A54" s="79">
        <v>41</v>
      </c>
      <c r="B54" s="79" t="s">
        <v>60</v>
      </c>
      <c r="C54" s="79">
        <v>0</v>
      </c>
      <c r="D54" s="81">
        <v>0</v>
      </c>
      <c r="E54" s="79">
        <v>0</v>
      </c>
      <c r="F54" s="81">
        <v>0</v>
      </c>
      <c r="G54" s="79">
        <v>0</v>
      </c>
      <c r="H54" s="81">
        <v>0</v>
      </c>
      <c r="I54" s="79">
        <v>0</v>
      </c>
      <c r="J54" s="81">
        <v>0</v>
      </c>
      <c r="K54" s="79">
        <v>0</v>
      </c>
      <c r="L54" s="81">
        <v>0</v>
      </c>
      <c r="M54" s="81" t="e">
        <f t="shared" si="5"/>
        <v>#DIV/0!</v>
      </c>
      <c r="N54" s="79">
        <v>0</v>
      </c>
    </row>
    <row r="55" spans="1:14">
      <c r="A55" s="79">
        <v>42</v>
      </c>
      <c r="B55" s="79" t="s">
        <v>61</v>
      </c>
      <c r="C55" s="79">
        <v>0</v>
      </c>
      <c r="D55" s="81">
        <v>0</v>
      </c>
      <c r="E55" s="79">
        <v>0</v>
      </c>
      <c r="F55" s="81">
        <v>0</v>
      </c>
      <c r="G55" s="79">
        <v>0</v>
      </c>
      <c r="H55" s="81">
        <v>0</v>
      </c>
      <c r="I55" s="79">
        <v>0</v>
      </c>
      <c r="J55" s="81">
        <v>0</v>
      </c>
      <c r="K55" s="79">
        <v>0</v>
      </c>
      <c r="L55" s="81">
        <v>0</v>
      </c>
      <c r="M55" s="81" t="e">
        <f t="shared" si="5"/>
        <v>#DIV/0!</v>
      </c>
      <c r="N55" s="79">
        <v>0</v>
      </c>
    </row>
    <row r="56" spans="1:14">
      <c r="A56" s="79">
        <v>43</v>
      </c>
      <c r="B56" s="79" t="s">
        <v>62</v>
      </c>
      <c r="C56" s="79">
        <v>0</v>
      </c>
      <c r="D56" s="81">
        <v>0</v>
      </c>
      <c r="E56" s="79">
        <v>0</v>
      </c>
      <c r="F56" s="81">
        <v>0</v>
      </c>
      <c r="G56" s="79">
        <v>0</v>
      </c>
      <c r="H56" s="81">
        <v>0</v>
      </c>
      <c r="I56" s="79">
        <v>0</v>
      </c>
      <c r="J56" s="81">
        <v>0</v>
      </c>
      <c r="K56" s="79">
        <v>0</v>
      </c>
      <c r="L56" s="81">
        <v>0</v>
      </c>
      <c r="M56" s="81" t="e">
        <f t="shared" si="5"/>
        <v>#DIV/0!</v>
      </c>
      <c r="N56" s="79">
        <v>0</v>
      </c>
    </row>
    <row r="57" spans="1:14">
      <c r="A57" s="80"/>
      <c r="B57" s="80" t="s">
        <v>63</v>
      </c>
      <c r="C57" s="80">
        <f t="shared" ref="C57:L57" si="9">SUM(C53:C56)</f>
        <v>0</v>
      </c>
      <c r="D57" s="82">
        <f t="shared" si="9"/>
        <v>0</v>
      </c>
      <c r="E57" s="80">
        <f t="shared" si="9"/>
        <v>0</v>
      </c>
      <c r="F57" s="82">
        <f t="shared" si="9"/>
        <v>0</v>
      </c>
      <c r="G57" s="80">
        <f t="shared" si="9"/>
        <v>0</v>
      </c>
      <c r="H57" s="82">
        <f t="shared" si="9"/>
        <v>0</v>
      </c>
      <c r="I57" s="80">
        <f t="shared" si="9"/>
        <v>0</v>
      </c>
      <c r="J57" s="82">
        <f t="shared" si="9"/>
        <v>0</v>
      </c>
      <c r="K57" s="80">
        <f t="shared" si="9"/>
        <v>0</v>
      </c>
      <c r="L57" s="82">
        <f t="shared" si="9"/>
        <v>0</v>
      </c>
      <c r="M57" s="82" t="e">
        <f t="shared" si="5"/>
        <v>#DIV/0!</v>
      </c>
      <c r="N57" s="80">
        <f>SUM(N53:N56)</f>
        <v>0</v>
      </c>
    </row>
    <row r="58" spans="1:14">
      <c r="A58" s="80"/>
      <c r="B58" s="80" t="s">
        <v>97</v>
      </c>
      <c r="C58" s="80">
        <f t="shared" ref="C58:L58" si="10">SUM(C34,C36,C41,C47,C52,C57)</f>
        <v>28029</v>
      </c>
      <c r="D58" s="82">
        <f t="shared" si="10"/>
        <v>104957.55000000002</v>
      </c>
      <c r="E58" s="80">
        <f t="shared" si="10"/>
        <v>920</v>
      </c>
      <c r="F58" s="82">
        <f t="shared" si="10"/>
        <v>35252.11</v>
      </c>
      <c r="G58" s="80">
        <f t="shared" si="10"/>
        <v>40</v>
      </c>
      <c r="H58" s="82">
        <f t="shared" si="10"/>
        <v>19323.73</v>
      </c>
      <c r="I58" s="80">
        <f t="shared" si="10"/>
        <v>909</v>
      </c>
      <c r="J58" s="82">
        <f t="shared" si="10"/>
        <v>2496.0299999999997</v>
      </c>
      <c r="K58" s="80">
        <f t="shared" si="10"/>
        <v>29898</v>
      </c>
      <c r="L58" s="82">
        <f t="shared" si="10"/>
        <v>162029.41999999998</v>
      </c>
      <c r="M58" s="82">
        <f t="shared" si="5"/>
        <v>6.6629322914574809</v>
      </c>
      <c r="N58" s="80">
        <f>SUM(N34,N36,N41,N47,N52,N57)</f>
        <v>2431803.4899999998</v>
      </c>
    </row>
  </sheetData>
  <mergeCells count="9">
    <mergeCell ref="A3:M3"/>
    <mergeCell ref="A2:K2"/>
    <mergeCell ref="C4:D4"/>
    <mergeCell ref="E4:F4"/>
    <mergeCell ref="G4:H4"/>
    <mergeCell ref="I4:J4"/>
    <mergeCell ref="K4:L4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52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8"/>
  <sheetViews>
    <sheetView workbookViewId="0">
      <selection activeCell="AD16" sqref="AD16"/>
    </sheetView>
  </sheetViews>
  <sheetFormatPr defaultColWidth="9.140625" defaultRowHeight="15"/>
  <cols>
    <col min="1" max="1" width="6.28515625" style="13" bestFit="1" customWidth="1"/>
    <col min="2" max="2" width="18.140625" style="13" bestFit="1" customWidth="1"/>
    <col min="3" max="3" width="8.85546875" style="13" customWidth="1"/>
    <col min="4" max="5" width="11.140625" style="16" customWidth="1"/>
    <col min="6" max="6" width="8.85546875" style="13" customWidth="1"/>
    <col min="7" max="8" width="11.140625" style="16" customWidth="1"/>
    <col min="9" max="9" width="8.85546875" style="13" customWidth="1"/>
    <col min="10" max="11" width="11.140625" style="16" customWidth="1"/>
    <col min="12" max="12" width="8.85546875" style="13" customWidth="1"/>
    <col min="13" max="14" width="11.140625" style="16" customWidth="1"/>
    <col min="15" max="15" width="8.85546875" style="13" customWidth="1"/>
    <col min="16" max="16" width="11.140625" style="16" customWidth="1"/>
    <col min="17" max="17" width="15.5703125" style="16" customWidth="1"/>
    <col min="18" max="18" width="16" style="13" hidden="1" customWidth="1"/>
    <col min="19" max="22" width="9.140625" style="13" hidden="1" customWidth="1"/>
    <col min="23" max="23" width="9.140625" style="13" customWidth="1"/>
    <col min="24" max="16384" width="9.140625" style="13"/>
  </cols>
  <sheetData>
    <row r="1" spans="1:23" ht="15.75">
      <c r="A1" s="32"/>
      <c r="B1" s="33"/>
      <c r="C1" s="33"/>
      <c r="D1" s="34" t="s">
        <v>0</v>
      </c>
      <c r="E1" s="34"/>
      <c r="F1" s="35"/>
      <c r="G1" s="36"/>
      <c r="H1" s="36"/>
      <c r="I1" s="33"/>
      <c r="J1" s="37"/>
      <c r="K1" s="37"/>
      <c r="L1" s="47" t="s">
        <v>108</v>
      </c>
      <c r="M1" s="37"/>
      <c r="N1" s="37"/>
      <c r="O1" s="33"/>
      <c r="P1" s="37"/>
      <c r="Q1" s="53" t="s">
        <v>82</v>
      </c>
    </row>
    <row r="2" spans="1:23" s="14" customFormat="1">
      <c r="A2" s="97" t="s">
        <v>83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31"/>
      <c r="Q2" s="55"/>
    </row>
    <row r="3" spans="1:23">
      <c r="A3" s="124" t="s">
        <v>99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6"/>
    </row>
    <row r="4" spans="1:23" s="17" customFormat="1" ht="40.5" customHeight="1">
      <c r="A4" s="19" t="s">
        <v>85</v>
      </c>
      <c r="B4" s="18" t="s">
        <v>4</v>
      </c>
      <c r="C4" s="117" t="s">
        <v>109</v>
      </c>
      <c r="D4" s="117"/>
      <c r="E4" s="29" t="s">
        <v>110</v>
      </c>
      <c r="F4" s="117" t="s">
        <v>111</v>
      </c>
      <c r="G4" s="117"/>
      <c r="H4" s="29" t="s">
        <v>112</v>
      </c>
      <c r="I4" s="121" t="s">
        <v>113</v>
      </c>
      <c r="J4" s="121"/>
      <c r="K4" s="42" t="s">
        <v>114</v>
      </c>
      <c r="L4" s="121" t="s">
        <v>115</v>
      </c>
      <c r="M4" s="121"/>
      <c r="N4" s="42" t="s">
        <v>116</v>
      </c>
      <c r="O4" s="117" t="s">
        <v>117</v>
      </c>
      <c r="P4" s="117"/>
      <c r="Q4" s="41" t="s">
        <v>118</v>
      </c>
      <c r="R4" s="77" t="s">
        <v>119</v>
      </c>
      <c r="S4" s="77" t="s">
        <v>120</v>
      </c>
      <c r="T4" s="77" t="s">
        <v>121</v>
      </c>
      <c r="U4" s="77" t="s">
        <v>122</v>
      </c>
      <c r="V4" s="77" t="s">
        <v>123</v>
      </c>
      <c r="W4" s="78"/>
    </row>
    <row r="5" spans="1:23" ht="23.45" customHeight="1">
      <c r="A5" s="21"/>
      <c r="B5" s="20"/>
      <c r="C5" s="10" t="s">
        <v>95</v>
      </c>
      <c r="D5" s="29" t="s">
        <v>96</v>
      </c>
      <c r="E5" s="29" t="s">
        <v>107</v>
      </c>
      <c r="F5" s="10" t="s">
        <v>95</v>
      </c>
      <c r="G5" s="29" t="s">
        <v>96</v>
      </c>
      <c r="H5" s="29" t="s">
        <v>107</v>
      </c>
      <c r="I5" s="10" t="s">
        <v>95</v>
      </c>
      <c r="J5" s="29" t="s">
        <v>96</v>
      </c>
      <c r="K5" s="29" t="s">
        <v>107</v>
      </c>
      <c r="L5" s="10" t="s">
        <v>95</v>
      </c>
      <c r="M5" s="29" t="s">
        <v>96</v>
      </c>
      <c r="N5" s="29" t="s">
        <v>107</v>
      </c>
      <c r="O5" s="10" t="s">
        <v>95</v>
      </c>
      <c r="P5" s="29" t="s">
        <v>96</v>
      </c>
      <c r="Q5" s="41" t="s">
        <v>107</v>
      </c>
    </row>
    <row r="7" spans="1:23">
      <c r="A7" s="79">
        <v>1</v>
      </c>
      <c r="B7" s="79" t="s">
        <v>13</v>
      </c>
      <c r="C7" s="79">
        <v>0</v>
      </c>
      <c r="D7" s="81">
        <v>0</v>
      </c>
      <c r="E7" s="81" t="e">
        <f t="shared" ref="E7:E38" si="0">(D7/R7)*100</f>
        <v>#DIV/0!</v>
      </c>
      <c r="F7" s="79">
        <v>3</v>
      </c>
      <c r="G7" s="81">
        <v>2.94</v>
      </c>
      <c r="H7" s="81">
        <f t="shared" ref="H7:H38" si="1">(G7/S7)*100</f>
        <v>0.28602560610187955</v>
      </c>
      <c r="I7" s="79">
        <v>19</v>
      </c>
      <c r="J7" s="81">
        <v>175.96</v>
      </c>
      <c r="K7" s="81">
        <f t="shared" ref="K7:K38" si="2">(J7/T7)*100</f>
        <v>1.9372987256062317</v>
      </c>
      <c r="L7" s="79">
        <v>0</v>
      </c>
      <c r="M7" s="81">
        <v>0</v>
      </c>
      <c r="N7" s="81" t="e">
        <f t="shared" ref="N7:N38" si="3">(M7/U7)*100</f>
        <v>#DIV/0!</v>
      </c>
      <c r="O7" s="79">
        <v>0</v>
      </c>
      <c r="P7" s="81">
        <v>0</v>
      </c>
      <c r="Q7" s="81" t="e">
        <f t="shared" ref="Q7:Q38" si="4">(P7/V7)*100</f>
        <v>#DIV/0!</v>
      </c>
      <c r="R7" s="79">
        <v>0</v>
      </c>
      <c r="S7" s="79">
        <v>1027.8800000000001</v>
      </c>
      <c r="T7" s="79">
        <v>9082.75</v>
      </c>
      <c r="U7" s="79">
        <v>0</v>
      </c>
      <c r="V7" s="79">
        <v>0</v>
      </c>
    </row>
    <row r="8" spans="1:23">
      <c r="A8" s="79">
        <v>2</v>
      </c>
      <c r="B8" s="79" t="s">
        <v>14</v>
      </c>
      <c r="C8" s="79">
        <v>0</v>
      </c>
      <c r="D8" s="81">
        <v>0</v>
      </c>
      <c r="E8" s="81" t="e">
        <f t="shared" si="0"/>
        <v>#DIV/0!</v>
      </c>
      <c r="F8" s="79">
        <v>4</v>
      </c>
      <c r="G8" s="81">
        <v>24.71</v>
      </c>
      <c r="H8" s="81">
        <f t="shared" si="1"/>
        <v>8.6208701112933053</v>
      </c>
      <c r="I8" s="79">
        <v>27</v>
      </c>
      <c r="J8" s="81">
        <v>261.42</v>
      </c>
      <c r="K8" s="81">
        <f t="shared" si="2"/>
        <v>3.4969394088564516</v>
      </c>
      <c r="L8" s="79">
        <v>0</v>
      </c>
      <c r="M8" s="81">
        <v>0</v>
      </c>
      <c r="N8" s="81" t="e">
        <f t="shared" si="3"/>
        <v>#DIV/0!</v>
      </c>
      <c r="O8" s="79">
        <v>0</v>
      </c>
      <c r="P8" s="81">
        <v>0</v>
      </c>
      <c r="Q8" s="81" t="e">
        <f t="shared" si="4"/>
        <v>#DIV/0!</v>
      </c>
      <c r="R8" s="79">
        <v>0</v>
      </c>
      <c r="S8" s="79">
        <v>286.63</v>
      </c>
      <c r="T8" s="79">
        <v>7475.68</v>
      </c>
      <c r="U8" s="79">
        <v>0</v>
      </c>
      <c r="V8" s="79">
        <v>0</v>
      </c>
    </row>
    <row r="9" spans="1:23">
      <c r="A9" s="79">
        <v>3</v>
      </c>
      <c r="B9" s="79" t="s">
        <v>15</v>
      </c>
      <c r="C9" s="79">
        <v>0</v>
      </c>
      <c r="D9" s="81">
        <v>0</v>
      </c>
      <c r="E9" s="81" t="e">
        <f t="shared" si="0"/>
        <v>#DIV/0!</v>
      </c>
      <c r="F9" s="79">
        <v>1</v>
      </c>
      <c r="G9" s="81">
        <v>2.62</v>
      </c>
      <c r="H9" s="81">
        <f t="shared" si="1"/>
        <v>1.2262473088083874</v>
      </c>
      <c r="I9" s="79">
        <v>0</v>
      </c>
      <c r="J9" s="81">
        <v>0</v>
      </c>
      <c r="K9" s="81">
        <f t="shared" si="2"/>
        <v>0</v>
      </c>
      <c r="L9" s="79">
        <v>0</v>
      </c>
      <c r="M9" s="81">
        <v>0</v>
      </c>
      <c r="N9" s="81" t="e">
        <f t="shared" si="3"/>
        <v>#DIV/0!</v>
      </c>
      <c r="O9" s="79">
        <v>0</v>
      </c>
      <c r="P9" s="81">
        <v>0</v>
      </c>
      <c r="Q9" s="81">
        <f t="shared" si="4"/>
        <v>0</v>
      </c>
      <c r="R9" s="79">
        <v>0</v>
      </c>
      <c r="S9" s="79">
        <v>213.66</v>
      </c>
      <c r="T9" s="79">
        <v>3388.42</v>
      </c>
      <c r="U9" s="79">
        <v>0</v>
      </c>
      <c r="V9" s="79">
        <v>54.93</v>
      </c>
    </row>
    <row r="10" spans="1:23">
      <c r="A10" s="79">
        <v>4</v>
      </c>
      <c r="B10" s="79" t="s">
        <v>16</v>
      </c>
      <c r="C10" s="79">
        <v>0</v>
      </c>
      <c r="D10" s="81">
        <v>0</v>
      </c>
      <c r="E10" s="81" t="e">
        <f t="shared" si="0"/>
        <v>#DIV/0!</v>
      </c>
      <c r="F10" s="79">
        <v>24</v>
      </c>
      <c r="G10" s="81">
        <v>59.74</v>
      </c>
      <c r="H10" s="81">
        <f t="shared" si="1"/>
        <v>2.8632777676594356</v>
      </c>
      <c r="I10" s="79">
        <v>48</v>
      </c>
      <c r="J10" s="81">
        <v>353.6</v>
      </c>
      <c r="K10" s="81">
        <f t="shared" si="2"/>
        <v>3.6427020277982667</v>
      </c>
      <c r="L10" s="79">
        <v>0</v>
      </c>
      <c r="M10" s="81">
        <v>0</v>
      </c>
      <c r="N10" s="81" t="e">
        <f t="shared" si="3"/>
        <v>#DIV/0!</v>
      </c>
      <c r="O10" s="79">
        <v>0</v>
      </c>
      <c r="P10" s="81">
        <v>0</v>
      </c>
      <c r="Q10" s="81">
        <f t="shared" si="4"/>
        <v>0</v>
      </c>
      <c r="R10" s="79">
        <v>0</v>
      </c>
      <c r="S10" s="79">
        <v>2086.42</v>
      </c>
      <c r="T10" s="79">
        <v>9707.08</v>
      </c>
      <c r="U10" s="79">
        <v>0</v>
      </c>
      <c r="V10" s="79">
        <v>34.21</v>
      </c>
    </row>
    <row r="11" spans="1:23">
      <c r="A11" s="79">
        <v>5</v>
      </c>
      <c r="B11" s="79" t="s">
        <v>17</v>
      </c>
      <c r="C11" s="79">
        <v>0</v>
      </c>
      <c r="D11" s="81">
        <v>0</v>
      </c>
      <c r="E11" s="81" t="e">
        <f t="shared" si="0"/>
        <v>#DIV/0!</v>
      </c>
      <c r="F11" s="79">
        <v>20</v>
      </c>
      <c r="G11" s="81">
        <v>59.39</v>
      </c>
      <c r="H11" s="81">
        <f t="shared" si="1"/>
        <v>0.90087766933739444</v>
      </c>
      <c r="I11" s="79">
        <v>28</v>
      </c>
      <c r="J11" s="81">
        <v>159.08000000000001</v>
      </c>
      <c r="K11" s="81">
        <f t="shared" si="2"/>
        <v>0.93067609745538382</v>
      </c>
      <c r="L11" s="79">
        <v>1</v>
      </c>
      <c r="M11" s="81">
        <v>15.04</v>
      </c>
      <c r="N11" s="81">
        <f t="shared" si="3"/>
        <v>65.763008307826837</v>
      </c>
      <c r="O11" s="79">
        <v>0</v>
      </c>
      <c r="P11" s="81">
        <v>0</v>
      </c>
      <c r="Q11" s="81" t="e">
        <f t="shared" si="4"/>
        <v>#DIV/0!</v>
      </c>
      <c r="R11" s="79">
        <v>0</v>
      </c>
      <c r="S11" s="79">
        <v>6592.46</v>
      </c>
      <c r="T11" s="79">
        <v>17092.95</v>
      </c>
      <c r="U11" s="79">
        <v>22.87</v>
      </c>
      <c r="V11" s="79">
        <v>0</v>
      </c>
    </row>
    <row r="12" spans="1:23">
      <c r="A12" s="79">
        <v>6</v>
      </c>
      <c r="B12" s="79" t="s">
        <v>18</v>
      </c>
      <c r="C12" s="79">
        <v>0</v>
      </c>
      <c r="D12" s="81">
        <v>0</v>
      </c>
      <c r="E12" s="81" t="e">
        <f t="shared" si="0"/>
        <v>#DIV/0!</v>
      </c>
      <c r="F12" s="79">
        <v>2</v>
      </c>
      <c r="G12" s="81">
        <v>5.41</v>
      </c>
      <c r="H12" s="81">
        <f t="shared" si="1"/>
        <v>2.3150327356754676</v>
      </c>
      <c r="I12" s="79">
        <v>0</v>
      </c>
      <c r="J12" s="81">
        <v>0</v>
      </c>
      <c r="K12" s="81">
        <f t="shared" si="2"/>
        <v>0</v>
      </c>
      <c r="L12" s="79">
        <v>0</v>
      </c>
      <c r="M12" s="81">
        <v>0</v>
      </c>
      <c r="N12" s="81" t="e">
        <f t="shared" si="3"/>
        <v>#DIV/0!</v>
      </c>
      <c r="O12" s="79">
        <v>0</v>
      </c>
      <c r="P12" s="81">
        <v>0</v>
      </c>
      <c r="Q12" s="81">
        <f t="shared" si="4"/>
        <v>0</v>
      </c>
      <c r="R12" s="79">
        <v>0</v>
      </c>
      <c r="S12" s="79">
        <v>233.69</v>
      </c>
      <c r="T12" s="79">
        <v>1717.37</v>
      </c>
      <c r="U12" s="79">
        <v>0</v>
      </c>
      <c r="V12" s="79">
        <v>858.11</v>
      </c>
    </row>
    <row r="13" spans="1:23">
      <c r="A13" s="79">
        <v>7</v>
      </c>
      <c r="B13" s="79" t="s">
        <v>19</v>
      </c>
      <c r="C13" s="79">
        <v>0</v>
      </c>
      <c r="D13" s="81">
        <v>0</v>
      </c>
      <c r="E13" s="81" t="e">
        <f t="shared" si="0"/>
        <v>#DIV/0!</v>
      </c>
      <c r="F13" s="79">
        <v>1</v>
      </c>
      <c r="G13" s="81">
        <v>1.1000000000000001</v>
      </c>
      <c r="H13" s="81">
        <f t="shared" si="1"/>
        <v>1.7959183673469388</v>
      </c>
      <c r="I13" s="79">
        <v>3</v>
      </c>
      <c r="J13" s="81">
        <v>15.56</v>
      </c>
      <c r="K13" s="81">
        <f t="shared" si="2"/>
        <v>0.81764344229991126</v>
      </c>
      <c r="L13" s="79">
        <v>0</v>
      </c>
      <c r="M13" s="81">
        <v>0</v>
      </c>
      <c r="N13" s="81" t="e">
        <f t="shared" si="3"/>
        <v>#DIV/0!</v>
      </c>
      <c r="O13" s="79">
        <v>0</v>
      </c>
      <c r="P13" s="81">
        <v>0</v>
      </c>
      <c r="Q13" s="81" t="e">
        <f t="shared" si="4"/>
        <v>#DIV/0!</v>
      </c>
      <c r="R13" s="79">
        <v>0</v>
      </c>
      <c r="S13" s="79">
        <v>61.25</v>
      </c>
      <c r="T13" s="79">
        <v>1903.03</v>
      </c>
      <c r="U13" s="79">
        <v>0</v>
      </c>
      <c r="V13" s="79">
        <v>0</v>
      </c>
    </row>
    <row r="14" spans="1:23">
      <c r="A14" s="79">
        <v>8</v>
      </c>
      <c r="B14" s="79" t="s">
        <v>20</v>
      </c>
      <c r="C14" s="79">
        <v>0</v>
      </c>
      <c r="D14" s="81">
        <v>0</v>
      </c>
      <c r="E14" s="81" t="e">
        <f t="shared" si="0"/>
        <v>#DIV/0!</v>
      </c>
      <c r="F14" s="79">
        <v>3</v>
      </c>
      <c r="G14" s="81">
        <v>2.92</v>
      </c>
      <c r="H14" s="81">
        <f t="shared" si="1"/>
        <v>0.84268852269775762</v>
      </c>
      <c r="I14" s="79">
        <v>48</v>
      </c>
      <c r="J14" s="81">
        <v>198.22</v>
      </c>
      <c r="K14" s="81">
        <f t="shared" si="2"/>
        <v>2.7883867391967949</v>
      </c>
      <c r="L14" s="79">
        <v>0</v>
      </c>
      <c r="M14" s="81">
        <v>0</v>
      </c>
      <c r="N14" s="81" t="e">
        <f t="shared" si="3"/>
        <v>#DIV/0!</v>
      </c>
      <c r="O14" s="79">
        <v>0</v>
      </c>
      <c r="P14" s="81">
        <v>0</v>
      </c>
      <c r="Q14" s="81">
        <f t="shared" si="4"/>
        <v>0</v>
      </c>
      <c r="R14" s="79">
        <v>0</v>
      </c>
      <c r="S14" s="79">
        <v>346.51</v>
      </c>
      <c r="T14" s="79">
        <v>7108.77</v>
      </c>
      <c r="U14" s="79">
        <v>0</v>
      </c>
      <c r="V14" s="79">
        <v>7.16</v>
      </c>
    </row>
    <row r="15" spans="1:23">
      <c r="A15" s="79">
        <v>9</v>
      </c>
      <c r="B15" s="79" t="s">
        <v>21</v>
      </c>
      <c r="C15" s="79">
        <v>0</v>
      </c>
      <c r="D15" s="81">
        <v>0</v>
      </c>
      <c r="E15" s="81" t="e">
        <f t="shared" si="0"/>
        <v>#DIV/0!</v>
      </c>
      <c r="F15" s="79">
        <v>131</v>
      </c>
      <c r="G15" s="81">
        <v>365.64</v>
      </c>
      <c r="H15" s="81">
        <f t="shared" si="1"/>
        <v>2.6365581969530028</v>
      </c>
      <c r="I15" s="79">
        <v>170</v>
      </c>
      <c r="J15" s="81">
        <v>959.99</v>
      </c>
      <c r="K15" s="81">
        <f t="shared" si="2"/>
        <v>0.59718674833778185</v>
      </c>
      <c r="L15" s="79">
        <v>0</v>
      </c>
      <c r="M15" s="81">
        <v>0</v>
      </c>
      <c r="N15" s="81">
        <f t="shared" si="3"/>
        <v>0</v>
      </c>
      <c r="O15" s="79">
        <v>0</v>
      </c>
      <c r="P15" s="81">
        <v>0</v>
      </c>
      <c r="Q15" s="81">
        <f t="shared" si="4"/>
        <v>0</v>
      </c>
      <c r="R15" s="79">
        <v>0</v>
      </c>
      <c r="S15" s="79">
        <v>13868.08</v>
      </c>
      <c r="T15" s="79">
        <v>160752.06</v>
      </c>
      <c r="U15" s="79">
        <v>127.85</v>
      </c>
      <c r="V15" s="79">
        <v>1265</v>
      </c>
    </row>
    <row r="16" spans="1:23">
      <c r="A16" s="79">
        <v>10</v>
      </c>
      <c r="B16" s="79" t="s">
        <v>22</v>
      </c>
      <c r="C16" s="79">
        <v>0</v>
      </c>
      <c r="D16" s="81">
        <v>0</v>
      </c>
      <c r="E16" s="81">
        <f t="shared" si="0"/>
        <v>0</v>
      </c>
      <c r="F16" s="79">
        <v>54</v>
      </c>
      <c r="G16" s="81">
        <v>167.05</v>
      </c>
      <c r="H16" s="81">
        <f t="shared" si="1"/>
        <v>0.81553365827748359</v>
      </c>
      <c r="I16" s="79">
        <v>305</v>
      </c>
      <c r="J16" s="81">
        <v>2103.83</v>
      </c>
      <c r="K16" s="81">
        <f t="shared" si="2"/>
        <v>1.2767938233142333</v>
      </c>
      <c r="L16" s="79">
        <v>1</v>
      </c>
      <c r="M16" s="81">
        <v>2.97</v>
      </c>
      <c r="N16" s="81">
        <f t="shared" si="3"/>
        <v>0.42615470707244635</v>
      </c>
      <c r="O16" s="79">
        <v>1</v>
      </c>
      <c r="P16" s="81">
        <v>1.71</v>
      </c>
      <c r="Q16" s="81">
        <f t="shared" si="4"/>
        <v>0.12082670906200317</v>
      </c>
      <c r="R16" s="79">
        <v>1742.08</v>
      </c>
      <c r="S16" s="79">
        <v>20483.52</v>
      </c>
      <c r="T16" s="79">
        <v>164774.45000000001</v>
      </c>
      <c r="U16" s="79">
        <v>696.93</v>
      </c>
      <c r="V16" s="79">
        <v>1415.25</v>
      </c>
    </row>
    <row r="17" spans="1:22">
      <c r="A17" s="79">
        <v>11</v>
      </c>
      <c r="B17" s="79" t="s">
        <v>23</v>
      </c>
      <c r="C17" s="79">
        <v>0</v>
      </c>
      <c r="D17" s="81">
        <v>0</v>
      </c>
      <c r="E17" s="81">
        <f t="shared" si="0"/>
        <v>0</v>
      </c>
      <c r="F17" s="79">
        <v>51</v>
      </c>
      <c r="G17" s="81">
        <v>156.32</v>
      </c>
      <c r="H17" s="81">
        <f t="shared" si="1"/>
        <v>5.0189913856487403</v>
      </c>
      <c r="I17" s="79">
        <v>111</v>
      </c>
      <c r="J17" s="81">
        <v>813.53</v>
      </c>
      <c r="K17" s="81">
        <f t="shared" si="2"/>
        <v>1.3190869628100914</v>
      </c>
      <c r="L17" s="79">
        <v>0</v>
      </c>
      <c r="M17" s="81">
        <v>0</v>
      </c>
      <c r="N17" s="81" t="e">
        <f t="shared" si="3"/>
        <v>#DIV/0!</v>
      </c>
      <c r="O17" s="79">
        <v>0</v>
      </c>
      <c r="P17" s="81">
        <v>0</v>
      </c>
      <c r="Q17" s="81" t="e">
        <f t="shared" si="4"/>
        <v>#DIV/0!</v>
      </c>
      <c r="R17" s="79">
        <v>4410.0600000000004</v>
      </c>
      <c r="S17" s="79">
        <v>3114.57</v>
      </c>
      <c r="T17" s="79">
        <v>61673.72</v>
      </c>
      <c r="U17" s="79">
        <v>0</v>
      </c>
      <c r="V17" s="79">
        <v>0</v>
      </c>
    </row>
    <row r="18" spans="1:22">
      <c r="A18" s="79">
        <v>12</v>
      </c>
      <c r="B18" s="79" t="s">
        <v>24</v>
      </c>
      <c r="C18" s="79">
        <v>0</v>
      </c>
      <c r="D18" s="81">
        <v>0</v>
      </c>
      <c r="E18" s="81" t="e">
        <f t="shared" si="0"/>
        <v>#DIV/0!</v>
      </c>
      <c r="F18" s="79">
        <v>10</v>
      </c>
      <c r="G18" s="81">
        <v>19.84</v>
      </c>
      <c r="H18" s="81">
        <f t="shared" si="1"/>
        <v>0.78092711478132859</v>
      </c>
      <c r="I18" s="79">
        <v>47</v>
      </c>
      <c r="J18" s="81">
        <v>302.26</v>
      </c>
      <c r="K18" s="81">
        <f t="shared" si="2"/>
        <v>4.0736727476603267</v>
      </c>
      <c r="L18" s="79">
        <v>0</v>
      </c>
      <c r="M18" s="81">
        <v>0</v>
      </c>
      <c r="N18" s="81">
        <f t="shared" si="3"/>
        <v>0</v>
      </c>
      <c r="O18" s="79">
        <v>0</v>
      </c>
      <c r="P18" s="81">
        <v>0</v>
      </c>
      <c r="Q18" s="81" t="e">
        <f t="shared" si="4"/>
        <v>#DIV/0!</v>
      </c>
      <c r="R18" s="79">
        <v>0</v>
      </c>
      <c r="S18" s="79">
        <v>2540.5700000000002</v>
      </c>
      <c r="T18" s="79">
        <v>7419.84</v>
      </c>
      <c r="U18" s="79">
        <v>7.75</v>
      </c>
      <c r="V18" s="79">
        <v>0</v>
      </c>
    </row>
    <row r="19" spans="1:22">
      <c r="A19" s="80"/>
      <c r="B19" s="80" t="s">
        <v>25</v>
      </c>
      <c r="C19" s="80">
        <f>SUM(C7:C18)</f>
        <v>0</v>
      </c>
      <c r="D19" s="82">
        <f>SUM(D7:D18)</f>
        <v>0</v>
      </c>
      <c r="E19" s="82">
        <f t="shared" si="0"/>
        <v>0</v>
      </c>
      <c r="F19" s="80">
        <f>SUM(F7:F18)</f>
        <v>304</v>
      </c>
      <c r="G19" s="82">
        <f>SUM(G7:G18)</f>
        <v>867.68</v>
      </c>
      <c r="H19" s="82">
        <f t="shared" si="1"/>
        <v>1.7061761973790703</v>
      </c>
      <c r="I19" s="80">
        <f>SUM(I7:I18)</f>
        <v>806</v>
      </c>
      <c r="J19" s="82">
        <f>SUM(J7:J18)</f>
        <v>5343.45</v>
      </c>
      <c r="K19" s="82">
        <f t="shared" si="2"/>
        <v>1.1819278608274717</v>
      </c>
      <c r="L19" s="80">
        <f>SUM(L7:L18)</f>
        <v>2</v>
      </c>
      <c r="M19" s="82">
        <f>SUM(M7:M18)</f>
        <v>18.009999999999998</v>
      </c>
      <c r="N19" s="82">
        <f t="shared" si="3"/>
        <v>2.1054477437456161</v>
      </c>
      <c r="O19" s="80">
        <f>SUM(O7:O18)</f>
        <v>1</v>
      </c>
      <c r="P19" s="82">
        <f>SUM(P7:P18)</f>
        <v>1.71</v>
      </c>
      <c r="Q19" s="82">
        <f t="shared" si="4"/>
        <v>4.7047041538961006E-2</v>
      </c>
      <c r="R19" s="80">
        <f>SUM(R7:R18)</f>
        <v>6152.14</v>
      </c>
      <c r="S19" s="80">
        <f>SUM(S7:S18)</f>
        <v>50855.240000000005</v>
      </c>
      <c r="T19" s="80">
        <f>SUM(T7:T18)</f>
        <v>452096.12000000005</v>
      </c>
      <c r="U19" s="80">
        <f>SUM(U7:U18)</f>
        <v>855.4</v>
      </c>
      <c r="V19" s="80">
        <f>SUM(V7:V18)</f>
        <v>3634.66</v>
      </c>
    </row>
    <row r="20" spans="1:22">
      <c r="A20" s="79">
        <v>13</v>
      </c>
      <c r="B20" s="79" t="s">
        <v>26</v>
      </c>
      <c r="C20" s="79">
        <v>0</v>
      </c>
      <c r="D20" s="81">
        <v>0</v>
      </c>
      <c r="E20" s="81" t="e">
        <f t="shared" si="0"/>
        <v>#DIV/0!</v>
      </c>
      <c r="F20" s="79">
        <v>0</v>
      </c>
      <c r="G20" s="81">
        <v>0</v>
      </c>
      <c r="H20" s="81">
        <f t="shared" si="1"/>
        <v>0</v>
      </c>
      <c r="I20" s="79">
        <v>2</v>
      </c>
      <c r="J20" s="81">
        <v>8.67</v>
      </c>
      <c r="K20" s="81">
        <f t="shared" si="2"/>
        <v>0.35577842431603957</v>
      </c>
      <c r="L20" s="79">
        <v>0</v>
      </c>
      <c r="M20" s="81">
        <v>0</v>
      </c>
      <c r="N20" s="81" t="e">
        <f t="shared" si="3"/>
        <v>#DIV/0!</v>
      </c>
      <c r="O20" s="79">
        <v>0</v>
      </c>
      <c r="P20" s="81">
        <v>0</v>
      </c>
      <c r="Q20" s="81" t="e">
        <f t="shared" si="4"/>
        <v>#DIV/0!</v>
      </c>
      <c r="R20" s="79">
        <v>0</v>
      </c>
      <c r="S20" s="79">
        <v>322.04000000000002</v>
      </c>
      <c r="T20" s="79">
        <v>2436.91</v>
      </c>
      <c r="U20" s="79">
        <v>0</v>
      </c>
      <c r="V20" s="79">
        <v>0</v>
      </c>
    </row>
    <row r="21" spans="1:22">
      <c r="A21" s="79">
        <v>14</v>
      </c>
      <c r="B21" s="79" t="s">
        <v>27</v>
      </c>
      <c r="C21" s="79">
        <v>0</v>
      </c>
      <c r="D21" s="81">
        <v>0</v>
      </c>
      <c r="E21" s="81" t="e">
        <f t="shared" si="0"/>
        <v>#DIV/0!</v>
      </c>
      <c r="F21" s="79">
        <v>0</v>
      </c>
      <c r="G21" s="81">
        <v>0</v>
      </c>
      <c r="H21" s="81" t="e">
        <f t="shared" si="1"/>
        <v>#DIV/0!</v>
      </c>
      <c r="I21" s="79">
        <v>0</v>
      </c>
      <c r="J21" s="81">
        <v>0</v>
      </c>
      <c r="K21" s="81" t="e">
        <f t="shared" si="2"/>
        <v>#DIV/0!</v>
      </c>
      <c r="L21" s="79">
        <v>0</v>
      </c>
      <c r="M21" s="81">
        <v>0</v>
      </c>
      <c r="N21" s="81" t="e">
        <f t="shared" si="3"/>
        <v>#DIV/0!</v>
      </c>
      <c r="O21" s="79">
        <v>0</v>
      </c>
      <c r="P21" s="81">
        <v>0</v>
      </c>
      <c r="Q21" s="81" t="e">
        <f t="shared" si="4"/>
        <v>#DIV/0!</v>
      </c>
      <c r="R21" s="79">
        <v>0</v>
      </c>
      <c r="S21" s="79">
        <v>0</v>
      </c>
      <c r="T21" s="79">
        <v>0</v>
      </c>
      <c r="U21" s="79">
        <v>0</v>
      </c>
      <c r="V21" s="79">
        <v>0</v>
      </c>
    </row>
    <row r="22" spans="1:22">
      <c r="A22" s="79">
        <v>15</v>
      </c>
      <c r="B22" s="79" t="s">
        <v>28</v>
      </c>
      <c r="C22" s="79">
        <v>0</v>
      </c>
      <c r="D22" s="81">
        <v>0</v>
      </c>
      <c r="E22" s="81" t="e">
        <f t="shared" si="0"/>
        <v>#DIV/0!</v>
      </c>
      <c r="F22" s="79">
        <v>0</v>
      </c>
      <c r="G22" s="81">
        <v>0</v>
      </c>
      <c r="H22" s="81" t="e">
        <f t="shared" si="1"/>
        <v>#DIV/0!</v>
      </c>
      <c r="I22" s="79">
        <v>0</v>
      </c>
      <c r="J22" s="81">
        <v>0</v>
      </c>
      <c r="K22" s="81">
        <f t="shared" si="2"/>
        <v>0</v>
      </c>
      <c r="L22" s="79">
        <v>0</v>
      </c>
      <c r="M22" s="81">
        <v>0</v>
      </c>
      <c r="N22" s="81" t="e">
        <f t="shared" si="3"/>
        <v>#DIV/0!</v>
      </c>
      <c r="O22" s="79">
        <v>0</v>
      </c>
      <c r="P22" s="81">
        <v>0</v>
      </c>
      <c r="Q22" s="81" t="e">
        <f t="shared" si="4"/>
        <v>#DIV/0!</v>
      </c>
      <c r="R22" s="79">
        <v>0</v>
      </c>
      <c r="S22" s="79">
        <v>0</v>
      </c>
      <c r="T22" s="79">
        <v>20.62</v>
      </c>
      <c r="U22" s="79">
        <v>0</v>
      </c>
      <c r="V22" s="79">
        <v>0</v>
      </c>
    </row>
    <row r="23" spans="1:22">
      <c r="A23" s="79">
        <v>16</v>
      </c>
      <c r="B23" s="79" t="s">
        <v>29</v>
      </c>
      <c r="C23" s="79">
        <v>0</v>
      </c>
      <c r="D23" s="81">
        <v>0</v>
      </c>
      <c r="E23" s="81" t="e">
        <f t="shared" si="0"/>
        <v>#DIV/0!</v>
      </c>
      <c r="F23" s="79">
        <v>0</v>
      </c>
      <c r="G23" s="81">
        <v>0</v>
      </c>
      <c r="H23" s="81">
        <f t="shared" si="1"/>
        <v>0</v>
      </c>
      <c r="I23" s="79">
        <v>19</v>
      </c>
      <c r="J23" s="81">
        <v>235.04</v>
      </c>
      <c r="K23" s="81">
        <f t="shared" si="2"/>
        <v>2.0771030845475691</v>
      </c>
      <c r="L23" s="79">
        <v>0</v>
      </c>
      <c r="M23" s="81">
        <v>0</v>
      </c>
      <c r="N23" s="81" t="e">
        <f t="shared" si="3"/>
        <v>#DIV/0!</v>
      </c>
      <c r="O23" s="79">
        <v>0</v>
      </c>
      <c r="P23" s="81">
        <v>0</v>
      </c>
      <c r="Q23" s="81" t="e">
        <f t="shared" si="4"/>
        <v>#DIV/0!</v>
      </c>
      <c r="R23" s="79">
        <v>0</v>
      </c>
      <c r="S23" s="79">
        <v>8.7100000000000009</v>
      </c>
      <c r="T23" s="79">
        <v>11315.76</v>
      </c>
      <c r="U23" s="79">
        <v>0</v>
      </c>
      <c r="V23" s="79">
        <v>0</v>
      </c>
    </row>
    <row r="24" spans="1:22">
      <c r="A24" s="79">
        <v>17</v>
      </c>
      <c r="B24" s="79" t="s">
        <v>30</v>
      </c>
      <c r="C24" s="79">
        <v>0</v>
      </c>
      <c r="D24" s="81">
        <v>0</v>
      </c>
      <c r="E24" s="81" t="e">
        <f t="shared" si="0"/>
        <v>#DIV/0!</v>
      </c>
      <c r="F24" s="79">
        <v>1</v>
      </c>
      <c r="G24" s="81">
        <v>1.82</v>
      </c>
      <c r="H24" s="81">
        <f t="shared" si="1"/>
        <v>0.14899469513393152</v>
      </c>
      <c r="I24" s="79">
        <v>6</v>
      </c>
      <c r="J24" s="81">
        <v>50.97</v>
      </c>
      <c r="K24" s="81">
        <f t="shared" si="2"/>
        <v>1.9691625360742697</v>
      </c>
      <c r="L24" s="79">
        <v>0</v>
      </c>
      <c r="M24" s="81">
        <v>0</v>
      </c>
      <c r="N24" s="81" t="e">
        <f t="shared" si="3"/>
        <v>#DIV/0!</v>
      </c>
      <c r="O24" s="79">
        <v>0</v>
      </c>
      <c r="P24" s="81">
        <v>0</v>
      </c>
      <c r="Q24" s="81" t="e">
        <f t="shared" si="4"/>
        <v>#DIV/0!</v>
      </c>
      <c r="R24" s="79">
        <v>0</v>
      </c>
      <c r="S24" s="79">
        <v>1221.52</v>
      </c>
      <c r="T24" s="79">
        <v>2588.41</v>
      </c>
      <c r="U24" s="79">
        <v>0</v>
      </c>
      <c r="V24" s="79">
        <v>0</v>
      </c>
    </row>
    <row r="25" spans="1:22">
      <c r="A25" s="79">
        <v>18</v>
      </c>
      <c r="B25" s="79" t="s">
        <v>31</v>
      </c>
      <c r="C25" s="79">
        <v>0</v>
      </c>
      <c r="D25" s="81">
        <v>0</v>
      </c>
      <c r="E25" s="81" t="e">
        <f t="shared" si="0"/>
        <v>#DIV/0!</v>
      </c>
      <c r="F25" s="79">
        <v>1</v>
      </c>
      <c r="G25" s="81">
        <v>2.11</v>
      </c>
      <c r="H25" s="81">
        <f t="shared" si="1"/>
        <v>0.74560938549065336</v>
      </c>
      <c r="I25" s="79">
        <v>3</v>
      </c>
      <c r="J25" s="81">
        <v>19.53</v>
      </c>
      <c r="K25" s="81">
        <f t="shared" si="2"/>
        <v>0.44040445951796792</v>
      </c>
      <c r="L25" s="79">
        <v>0</v>
      </c>
      <c r="M25" s="81">
        <v>0</v>
      </c>
      <c r="N25" s="81" t="e">
        <f t="shared" si="3"/>
        <v>#DIV/0!</v>
      </c>
      <c r="O25" s="79">
        <v>0</v>
      </c>
      <c r="P25" s="81">
        <v>0</v>
      </c>
      <c r="Q25" s="81">
        <f t="shared" si="4"/>
        <v>0</v>
      </c>
      <c r="R25" s="79">
        <v>0</v>
      </c>
      <c r="S25" s="79">
        <v>282.99</v>
      </c>
      <c r="T25" s="79">
        <v>4434.5600000000004</v>
      </c>
      <c r="U25" s="79">
        <v>0</v>
      </c>
      <c r="V25" s="79">
        <v>0.98</v>
      </c>
    </row>
    <row r="26" spans="1:22">
      <c r="A26" s="79">
        <v>19</v>
      </c>
      <c r="B26" s="79" t="s">
        <v>32</v>
      </c>
      <c r="C26" s="79">
        <v>0</v>
      </c>
      <c r="D26" s="81">
        <v>0</v>
      </c>
      <c r="E26" s="81" t="e">
        <f t="shared" si="0"/>
        <v>#DIV/0!</v>
      </c>
      <c r="F26" s="79">
        <v>0</v>
      </c>
      <c r="G26" s="81">
        <v>0</v>
      </c>
      <c r="H26" s="81" t="e">
        <f t="shared" si="1"/>
        <v>#DIV/0!</v>
      </c>
      <c r="I26" s="79">
        <v>0</v>
      </c>
      <c r="J26" s="81">
        <v>0</v>
      </c>
      <c r="K26" s="81" t="e">
        <f t="shared" si="2"/>
        <v>#DIV/0!</v>
      </c>
      <c r="L26" s="79">
        <v>0</v>
      </c>
      <c r="M26" s="81">
        <v>0</v>
      </c>
      <c r="N26" s="81" t="e">
        <f t="shared" si="3"/>
        <v>#DIV/0!</v>
      </c>
      <c r="O26" s="79">
        <v>0</v>
      </c>
      <c r="P26" s="81">
        <v>0</v>
      </c>
      <c r="Q26" s="81" t="e">
        <f t="shared" si="4"/>
        <v>#DIV/0!</v>
      </c>
      <c r="R26" s="79">
        <v>0</v>
      </c>
      <c r="S26" s="79">
        <v>0</v>
      </c>
      <c r="T26" s="79">
        <v>0</v>
      </c>
      <c r="U26" s="79">
        <v>0</v>
      </c>
      <c r="V26" s="79">
        <v>0</v>
      </c>
    </row>
    <row r="27" spans="1:22">
      <c r="A27" s="79">
        <v>20</v>
      </c>
      <c r="B27" s="79" t="s">
        <v>33</v>
      </c>
      <c r="C27" s="79">
        <v>0</v>
      </c>
      <c r="D27" s="81">
        <v>0</v>
      </c>
      <c r="E27" s="81" t="e">
        <f t="shared" si="0"/>
        <v>#DIV/0!</v>
      </c>
      <c r="F27" s="79">
        <v>0</v>
      </c>
      <c r="G27" s="81">
        <v>0</v>
      </c>
      <c r="H27" s="81" t="e">
        <f t="shared" si="1"/>
        <v>#DIV/0!</v>
      </c>
      <c r="I27" s="79">
        <v>0</v>
      </c>
      <c r="J27" s="81">
        <v>0</v>
      </c>
      <c r="K27" s="81" t="e">
        <f t="shared" si="2"/>
        <v>#DIV/0!</v>
      </c>
      <c r="L27" s="79">
        <v>0</v>
      </c>
      <c r="M27" s="81">
        <v>0</v>
      </c>
      <c r="N27" s="81" t="e">
        <f t="shared" si="3"/>
        <v>#DIV/0!</v>
      </c>
      <c r="O27" s="79">
        <v>0</v>
      </c>
      <c r="P27" s="81">
        <v>0</v>
      </c>
      <c r="Q27" s="81" t="e">
        <f t="shared" si="4"/>
        <v>#DIV/0!</v>
      </c>
      <c r="R27" s="79">
        <v>0</v>
      </c>
      <c r="S27" s="79">
        <v>0</v>
      </c>
      <c r="T27" s="79">
        <v>0</v>
      </c>
      <c r="U27" s="79">
        <v>0</v>
      </c>
      <c r="V27" s="79">
        <v>0</v>
      </c>
    </row>
    <row r="28" spans="1:22">
      <c r="A28" s="79">
        <v>21</v>
      </c>
      <c r="B28" s="79" t="s">
        <v>34</v>
      </c>
      <c r="C28" s="79">
        <v>0</v>
      </c>
      <c r="D28" s="81">
        <v>0</v>
      </c>
      <c r="E28" s="81" t="e">
        <f t="shared" si="0"/>
        <v>#DIV/0!</v>
      </c>
      <c r="F28" s="79">
        <v>0</v>
      </c>
      <c r="G28" s="81">
        <v>0</v>
      </c>
      <c r="H28" s="81">
        <f t="shared" si="1"/>
        <v>0</v>
      </c>
      <c r="I28" s="79">
        <v>3</v>
      </c>
      <c r="J28" s="81">
        <v>19.16</v>
      </c>
      <c r="K28" s="81">
        <f t="shared" si="2"/>
        <v>1.8463554716108392</v>
      </c>
      <c r="L28" s="79">
        <v>0</v>
      </c>
      <c r="M28" s="81">
        <v>0</v>
      </c>
      <c r="N28" s="81" t="e">
        <f t="shared" si="3"/>
        <v>#DIV/0!</v>
      </c>
      <c r="O28" s="79">
        <v>0</v>
      </c>
      <c r="P28" s="81">
        <v>0</v>
      </c>
      <c r="Q28" s="81" t="e">
        <f t="shared" si="4"/>
        <v>#DIV/0!</v>
      </c>
      <c r="R28" s="79">
        <v>0</v>
      </c>
      <c r="S28" s="79">
        <v>34.9</v>
      </c>
      <c r="T28" s="79">
        <v>1037.72</v>
      </c>
      <c r="U28" s="79">
        <v>0</v>
      </c>
      <c r="V28" s="79">
        <v>0</v>
      </c>
    </row>
    <row r="29" spans="1:22">
      <c r="A29" s="79">
        <v>22</v>
      </c>
      <c r="B29" s="79" t="s">
        <v>35</v>
      </c>
      <c r="C29" s="79">
        <v>0</v>
      </c>
      <c r="D29" s="81">
        <v>0</v>
      </c>
      <c r="E29" s="81" t="e">
        <f t="shared" si="0"/>
        <v>#DIV/0!</v>
      </c>
      <c r="F29" s="79">
        <v>0</v>
      </c>
      <c r="G29" s="81">
        <v>0</v>
      </c>
      <c r="H29" s="81" t="e">
        <f t="shared" si="1"/>
        <v>#DIV/0!</v>
      </c>
      <c r="I29" s="79">
        <v>0</v>
      </c>
      <c r="J29" s="81">
        <v>0</v>
      </c>
      <c r="K29" s="81" t="e">
        <f t="shared" si="2"/>
        <v>#DIV/0!</v>
      </c>
      <c r="L29" s="79">
        <v>0</v>
      </c>
      <c r="M29" s="81">
        <v>0</v>
      </c>
      <c r="N29" s="81" t="e">
        <f t="shared" si="3"/>
        <v>#DIV/0!</v>
      </c>
      <c r="O29" s="79">
        <v>0</v>
      </c>
      <c r="P29" s="81">
        <v>0</v>
      </c>
      <c r="Q29" s="81" t="e">
        <f t="shared" si="4"/>
        <v>#DIV/0!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</row>
    <row r="30" spans="1:22">
      <c r="A30" s="79">
        <v>23</v>
      </c>
      <c r="B30" s="79" t="s">
        <v>36</v>
      </c>
      <c r="C30" s="79">
        <v>0</v>
      </c>
      <c r="D30" s="81">
        <v>0</v>
      </c>
      <c r="E30" s="81" t="e">
        <f t="shared" si="0"/>
        <v>#DIV/0!</v>
      </c>
      <c r="F30" s="79">
        <v>0</v>
      </c>
      <c r="G30" s="81">
        <v>0</v>
      </c>
      <c r="H30" s="81" t="e">
        <f t="shared" si="1"/>
        <v>#DIV/0!</v>
      </c>
      <c r="I30" s="79">
        <v>0</v>
      </c>
      <c r="J30" s="81">
        <v>0</v>
      </c>
      <c r="K30" s="81" t="e">
        <f t="shared" si="2"/>
        <v>#DIV/0!</v>
      </c>
      <c r="L30" s="79">
        <v>0</v>
      </c>
      <c r="M30" s="81">
        <v>0</v>
      </c>
      <c r="N30" s="81" t="e">
        <f t="shared" si="3"/>
        <v>#DIV/0!</v>
      </c>
      <c r="O30" s="79">
        <v>0</v>
      </c>
      <c r="P30" s="81">
        <v>0</v>
      </c>
      <c r="Q30" s="81" t="e">
        <f t="shared" si="4"/>
        <v>#DIV/0!</v>
      </c>
      <c r="R30" s="79">
        <v>0</v>
      </c>
      <c r="S30" s="79">
        <v>0</v>
      </c>
      <c r="T30" s="79">
        <v>0</v>
      </c>
      <c r="U30" s="79">
        <v>0</v>
      </c>
      <c r="V30" s="79">
        <v>0</v>
      </c>
    </row>
    <row r="31" spans="1:22">
      <c r="A31" s="79">
        <v>24</v>
      </c>
      <c r="B31" s="79" t="s">
        <v>37</v>
      </c>
      <c r="C31" s="79">
        <v>0</v>
      </c>
      <c r="D31" s="81">
        <v>0</v>
      </c>
      <c r="E31" s="81" t="e">
        <f t="shared" si="0"/>
        <v>#DIV/0!</v>
      </c>
      <c r="F31" s="79">
        <v>0</v>
      </c>
      <c r="G31" s="81">
        <v>0</v>
      </c>
      <c r="H31" s="81" t="e">
        <f t="shared" si="1"/>
        <v>#DIV/0!</v>
      </c>
      <c r="I31" s="79">
        <v>1</v>
      </c>
      <c r="J31" s="81">
        <v>1.97</v>
      </c>
      <c r="K31" s="81">
        <f t="shared" si="2"/>
        <v>100</v>
      </c>
      <c r="L31" s="79">
        <v>0</v>
      </c>
      <c r="M31" s="81">
        <v>0</v>
      </c>
      <c r="N31" s="81" t="e">
        <f t="shared" si="3"/>
        <v>#DIV/0!</v>
      </c>
      <c r="O31" s="79">
        <v>0</v>
      </c>
      <c r="P31" s="81">
        <v>0</v>
      </c>
      <c r="Q31" s="81" t="e">
        <f t="shared" si="4"/>
        <v>#DIV/0!</v>
      </c>
      <c r="R31" s="79">
        <v>0</v>
      </c>
      <c r="S31" s="79">
        <v>0</v>
      </c>
      <c r="T31" s="79">
        <v>1.97</v>
      </c>
      <c r="U31" s="79">
        <v>0</v>
      </c>
      <c r="V31" s="79">
        <v>0</v>
      </c>
    </row>
    <row r="32" spans="1:22">
      <c r="A32" s="79">
        <v>25</v>
      </c>
      <c r="B32" s="79" t="s">
        <v>38</v>
      </c>
      <c r="C32" s="79">
        <v>0</v>
      </c>
      <c r="D32" s="81">
        <v>0</v>
      </c>
      <c r="E32" s="81" t="e">
        <f t="shared" si="0"/>
        <v>#DIV/0!</v>
      </c>
      <c r="F32" s="79">
        <v>0</v>
      </c>
      <c r="G32" s="81">
        <v>0</v>
      </c>
      <c r="H32" s="81" t="e">
        <f t="shared" si="1"/>
        <v>#DIV/0!</v>
      </c>
      <c r="I32" s="79">
        <v>0</v>
      </c>
      <c r="J32" s="81">
        <v>0</v>
      </c>
      <c r="K32" s="81" t="e">
        <f t="shared" si="2"/>
        <v>#DIV/0!</v>
      </c>
      <c r="L32" s="79">
        <v>0</v>
      </c>
      <c r="M32" s="81">
        <v>0</v>
      </c>
      <c r="N32" s="81" t="e">
        <f t="shared" si="3"/>
        <v>#DIV/0!</v>
      </c>
      <c r="O32" s="79">
        <v>0</v>
      </c>
      <c r="P32" s="81">
        <v>0</v>
      </c>
      <c r="Q32" s="81" t="e">
        <f t="shared" si="4"/>
        <v>#DIV/0!</v>
      </c>
      <c r="R32" s="79">
        <v>0</v>
      </c>
      <c r="S32" s="79">
        <v>0</v>
      </c>
      <c r="T32" s="79">
        <v>0</v>
      </c>
      <c r="U32" s="79">
        <v>0</v>
      </c>
      <c r="V32" s="79">
        <v>0</v>
      </c>
    </row>
    <row r="33" spans="1:22">
      <c r="A33" s="80"/>
      <c r="B33" s="80" t="s">
        <v>39</v>
      </c>
      <c r="C33" s="80">
        <f>SUM(C20:C32)</f>
        <v>0</v>
      </c>
      <c r="D33" s="82">
        <f>SUM(D20:D32)</f>
        <v>0</v>
      </c>
      <c r="E33" s="82" t="e">
        <f t="shared" si="0"/>
        <v>#DIV/0!</v>
      </c>
      <c r="F33" s="80">
        <f>SUM(F20:F32)</f>
        <v>2</v>
      </c>
      <c r="G33" s="82">
        <f>SUM(G20:G32)</f>
        <v>3.9299999999999997</v>
      </c>
      <c r="H33" s="82">
        <f t="shared" si="1"/>
        <v>0.2101424477050092</v>
      </c>
      <c r="I33" s="80">
        <f>SUM(I20:I32)</f>
        <v>34</v>
      </c>
      <c r="J33" s="82">
        <f>SUM(J20:J32)</f>
        <v>335.34</v>
      </c>
      <c r="K33" s="82">
        <f t="shared" si="2"/>
        <v>1.5357243444869579</v>
      </c>
      <c r="L33" s="80">
        <f>SUM(L20:L32)</f>
        <v>0</v>
      </c>
      <c r="M33" s="82">
        <f>SUM(M20:M32)</f>
        <v>0</v>
      </c>
      <c r="N33" s="82" t="e">
        <f t="shared" si="3"/>
        <v>#DIV/0!</v>
      </c>
      <c r="O33" s="80">
        <f>SUM(O20:O32)</f>
        <v>0</v>
      </c>
      <c r="P33" s="82">
        <f>SUM(P20:P32)</f>
        <v>0</v>
      </c>
      <c r="Q33" s="82">
        <f t="shared" si="4"/>
        <v>0</v>
      </c>
      <c r="R33" s="80">
        <f>SUM(R20:R32)</f>
        <v>0</v>
      </c>
      <c r="S33" s="80">
        <f>SUM(S20:S32)</f>
        <v>1870.16</v>
      </c>
      <c r="T33" s="80">
        <f>SUM(T20:T32)</f>
        <v>21835.950000000004</v>
      </c>
      <c r="U33" s="80">
        <f>SUM(U20:U32)</f>
        <v>0</v>
      </c>
      <c r="V33" s="80">
        <f>SUM(V20:V32)</f>
        <v>0.98</v>
      </c>
    </row>
    <row r="34" spans="1:22">
      <c r="A34" s="80"/>
      <c r="B34" s="80" t="s">
        <v>40</v>
      </c>
      <c r="C34" s="80">
        <f>SUM(C19,C33)</f>
        <v>0</v>
      </c>
      <c r="D34" s="82">
        <f>SUM(D19,D33)</f>
        <v>0</v>
      </c>
      <c r="E34" s="82">
        <f t="shared" si="0"/>
        <v>0</v>
      </c>
      <c r="F34" s="80">
        <f>SUM(F19,F33)</f>
        <v>306</v>
      </c>
      <c r="G34" s="82">
        <f>SUM(G19,G33)</f>
        <v>871.6099999999999</v>
      </c>
      <c r="H34" s="82">
        <f t="shared" si="1"/>
        <v>1.6531121622595557</v>
      </c>
      <c r="I34" s="80">
        <f>SUM(I19,I33)</f>
        <v>840</v>
      </c>
      <c r="J34" s="82">
        <f>SUM(J19,J33)</f>
        <v>5678.79</v>
      </c>
      <c r="K34" s="82">
        <f t="shared" si="2"/>
        <v>1.1982286828574396</v>
      </c>
      <c r="L34" s="80">
        <f>SUM(L19,L33)</f>
        <v>2</v>
      </c>
      <c r="M34" s="82">
        <f>SUM(M19,M33)</f>
        <v>18.009999999999998</v>
      </c>
      <c r="N34" s="82">
        <f t="shared" si="3"/>
        <v>2.1054477437456161</v>
      </c>
      <c r="O34" s="80">
        <f>SUM(O19,O33)</f>
        <v>1</v>
      </c>
      <c r="P34" s="82">
        <f>SUM(P19,P33)</f>
        <v>1.71</v>
      </c>
      <c r="Q34" s="82">
        <f t="shared" si="4"/>
        <v>4.7034359837607682E-2</v>
      </c>
      <c r="R34" s="80">
        <f>SUM(R19,R33)</f>
        <v>6152.14</v>
      </c>
      <c r="S34" s="80">
        <f>SUM(S19,S33)</f>
        <v>52725.400000000009</v>
      </c>
      <c r="T34" s="80">
        <f>SUM(T19,T33)</f>
        <v>473932.07000000007</v>
      </c>
      <c r="U34" s="80">
        <f>SUM(U19,U33)</f>
        <v>855.4</v>
      </c>
      <c r="V34" s="80">
        <f>SUM(V19,V33)</f>
        <v>3635.64</v>
      </c>
    </row>
    <row r="35" spans="1:22">
      <c r="A35" s="79">
        <v>26</v>
      </c>
      <c r="B35" s="79" t="s">
        <v>41</v>
      </c>
      <c r="C35" s="79">
        <v>0</v>
      </c>
      <c r="D35" s="81">
        <v>0</v>
      </c>
      <c r="E35" s="81" t="e">
        <f t="shared" si="0"/>
        <v>#DIV/0!</v>
      </c>
      <c r="F35" s="79">
        <v>53</v>
      </c>
      <c r="G35" s="81">
        <v>181.81</v>
      </c>
      <c r="H35" s="81">
        <f t="shared" si="1"/>
        <v>9.3869395510212517</v>
      </c>
      <c r="I35" s="79">
        <v>134</v>
      </c>
      <c r="J35" s="81">
        <v>896.1</v>
      </c>
      <c r="K35" s="81">
        <f t="shared" si="2"/>
        <v>1.6300504095044619</v>
      </c>
      <c r="L35" s="79">
        <v>0</v>
      </c>
      <c r="M35" s="81">
        <v>0</v>
      </c>
      <c r="N35" s="81">
        <f t="shared" si="3"/>
        <v>0</v>
      </c>
      <c r="O35" s="79">
        <v>0</v>
      </c>
      <c r="P35" s="81">
        <v>0</v>
      </c>
      <c r="Q35" s="81">
        <f t="shared" si="4"/>
        <v>0</v>
      </c>
      <c r="R35" s="79">
        <v>0</v>
      </c>
      <c r="S35" s="79">
        <v>1936.84</v>
      </c>
      <c r="T35" s="79">
        <v>54973.760000000002</v>
      </c>
      <c r="U35" s="79">
        <v>1011.57</v>
      </c>
      <c r="V35" s="79">
        <v>1313.15</v>
      </c>
    </row>
    <row r="36" spans="1:22">
      <c r="A36" s="80"/>
      <c r="B36" s="80" t="s">
        <v>42</v>
      </c>
      <c r="C36" s="80">
        <f>SUM(C35:C35)</f>
        <v>0</v>
      </c>
      <c r="D36" s="82">
        <f>SUM(D35:D35)</f>
        <v>0</v>
      </c>
      <c r="E36" s="82" t="e">
        <f t="shared" si="0"/>
        <v>#DIV/0!</v>
      </c>
      <c r="F36" s="80">
        <f>SUM(F35:F35)</f>
        <v>53</v>
      </c>
      <c r="G36" s="82">
        <f>SUM(G35:G35)</f>
        <v>181.81</v>
      </c>
      <c r="H36" s="82">
        <f t="shared" si="1"/>
        <v>9.3869395510212517</v>
      </c>
      <c r="I36" s="80">
        <f>SUM(I35:I35)</f>
        <v>134</v>
      </c>
      <c r="J36" s="82">
        <f>SUM(J35:J35)</f>
        <v>896.1</v>
      </c>
      <c r="K36" s="82">
        <f t="shared" si="2"/>
        <v>1.6300504095044619</v>
      </c>
      <c r="L36" s="80">
        <f>SUM(L35:L35)</f>
        <v>0</v>
      </c>
      <c r="M36" s="82">
        <f>SUM(M35:M35)</f>
        <v>0</v>
      </c>
      <c r="N36" s="82">
        <f t="shared" si="3"/>
        <v>0</v>
      </c>
      <c r="O36" s="80">
        <f>SUM(O35:O35)</f>
        <v>0</v>
      </c>
      <c r="P36" s="82">
        <f>SUM(P35:P35)</f>
        <v>0</v>
      </c>
      <c r="Q36" s="82">
        <f t="shared" si="4"/>
        <v>0</v>
      </c>
      <c r="R36" s="80">
        <f>SUM(R35:R35)</f>
        <v>0</v>
      </c>
      <c r="S36" s="80">
        <f>SUM(S35:S35)</f>
        <v>1936.84</v>
      </c>
      <c r="T36" s="80">
        <f>SUM(T35:T35)</f>
        <v>54973.760000000002</v>
      </c>
      <c r="U36" s="80">
        <f>SUM(U35:U35)</f>
        <v>1011.57</v>
      </c>
      <c r="V36" s="80">
        <f>SUM(V35:V35)</f>
        <v>1313.15</v>
      </c>
    </row>
    <row r="37" spans="1:22">
      <c r="A37" s="79">
        <v>27</v>
      </c>
      <c r="B37" s="79" t="s">
        <v>43</v>
      </c>
      <c r="C37" s="79">
        <v>0</v>
      </c>
      <c r="D37" s="81">
        <v>0</v>
      </c>
      <c r="E37" s="81" t="e">
        <f t="shared" si="0"/>
        <v>#DIV/0!</v>
      </c>
      <c r="F37" s="79">
        <v>0</v>
      </c>
      <c r="G37" s="81">
        <v>0</v>
      </c>
      <c r="H37" s="81" t="e">
        <f t="shared" si="1"/>
        <v>#DIV/0!</v>
      </c>
      <c r="I37" s="79">
        <v>443</v>
      </c>
      <c r="J37" s="81">
        <v>3083.2</v>
      </c>
      <c r="K37" s="81">
        <f t="shared" si="2"/>
        <v>50.852126068146994</v>
      </c>
      <c r="L37" s="79">
        <v>0</v>
      </c>
      <c r="M37" s="81">
        <v>0</v>
      </c>
      <c r="N37" s="81" t="e">
        <f t="shared" si="3"/>
        <v>#DIV/0!</v>
      </c>
      <c r="O37" s="79">
        <v>0</v>
      </c>
      <c r="P37" s="81">
        <v>0</v>
      </c>
      <c r="Q37" s="81" t="e">
        <f t="shared" si="4"/>
        <v>#DIV/0!</v>
      </c>
      <c r="R37" s="79">
        <v>0</v>
      </c>
      <c r="S37" s="79">
        <v>0</v>
      </c>
      <c r="T37" s="79">
        <v>6063.07</v>
      </c>
      <c r="U37" s="79">
        <v>0</v>
      </c>
      <c r="V37" s="79">
        <v>0</v>
      </c>
    </row>
    <row r="38" spans="1:22">
      <c r="A38" s="79">
        <v>28</v>
      </c>
      <c r="B38" s="79" t="s">
        <v>44</v>
      </c>
      <c r="C38" s="79">
        <v>0</v>
      </c>
      <c r="D38" s="81">
        <v>0</v>
      </c>
      <c r="E38" s="81" t="e">
        <f t="shared" si="0"/>
        <v>#DIV/0!</v>
      </c>
      <c r="F38" s="79">
        <v>30</v>
      </c>
      <c r="G38" s="81">
        <v>121.3</v>
      </c>
      <c r="H38" s="81">
        <f t="shared" si="1"/>
        <v>6.7593170470756068</v>
      </c>
      <c r="I38" s="79">
        <v>318</v>
      </c>
      <c r="J38" s="81">
        <v>2463.0700000000002</v>
      </c>
      <c r="K38" s="81">
        <f t="shared" si="2"/>
        <v>2.2069453814013826</v>
      </c>
      <c r="L38" s="79">
        <v>415</v>
      </c>
      <c r="M38" s="81">
        <v>146.18</v>
      </c>
      <c r="N38" s="81">
        <f t="shared" si="3"/>
        <v>12.335760879655025</v>
      </c>
      <c r="O38" s="79">
        <v>0</v>
      </c>
      <c r="P38" s="81">
        <v>0</v>
      </c>
      <c r="Q38" s="81">
        <f t="shared" si="4"/>
        <v>0</v>
      </c>
      <c r="R38" s="79">
        <v>0</v>
      </c>
      <c r="S38" s="79">
        <v>1794.56</v>
      </c>
      <c r="T38" s="79">
        <v>111605.39</v>
      </c>
      <c r="U38" s="79">
        <v>1185.01</v>
      </c>
      <c r="V38" s="79">
        <v>7351.93</v>
      </c>
    </row>
    <row r="39" spans="1:22">
      <c r="A39" s="79">
        <v>29</v>
      </c>
      <c r="B39" s="79" t="s">
        <v>45</v>
      </c>
      <c r="C39" s="79">
        <v>0</v>
      </c>
      <c r="D39" s="81">
        <v>0</v>
      </c>
      <c r="E39" s="81" t="e">
        <f t="shared" ref="E39:E58" si="5">(D39/R39)*100</f>
        <v>#DIV/0!</v>
      </c>
      <c r="F39" s="79">
        <v>1</v>
      </c>
      <c r="G39" s="81">
        <v>4.6500000000000004</v>
      </c>
      <c r="H39" s="81">
        <f t="shared" ref="H39:H58" si="6">(G39/S39)*100</f>
        <v>2.9382029571591057</v>
      </c>
      <c r="I39" s="79">
        <v>237</v>
      </c>
      <c r="J39" s="81">
        <v>1573.51</v>
      </c>
      <c r="K39" s="81">
        <f t="shared" ref="K39:K58" si="7">(J39/T39)*100</f>
        <v>17.120322406208757</v>
      </c>
      <c r="L39" s="79">
        <v>0</v>
      </c>
      <c r="M39" s="81">
        <v>0</v>
      </c>
      <c r="N39" s="81" t="e">
        <f t="shared" ref="N39:N58" si="8">(M39/U39)*100</f>
        <v>#DIV/0!</v>
      </c>
      <c r="O39" s="79">
        <v>0</v>
      </c>
      <c r="P39" s="81">
        <v>0</v>
      </c>
      <c r="Q39" s="81" t="e">
        <f t="shared" ref="Q39:Q58" si="9">(P39/V39)*100</f>
        <v>#DIV/0!</v>
      </c>
      <c r="R39" s="79">
        <v>0</v>
      </c>
      <c r="S39" s="79">
        <v>158.26</v>
      </c>
      <c r="T39" s="79">
        <v>9190.89</v>
      </c>
      <c r="U39" s="79">
        <v>0</v>
      </c>
      <c r="V39" s="79">
        <v>0</v>
      </c>
    </row>
    <row r="40" spans="1:22">
      <c r="A40" s="79">
        <v>30</v>
      </c>
      <c r="B40" s="79" t="s">
        <v>46</v>
      </c>
      <c r="C40" s="79">
        <v>0</v>
      </c>
      <c r="D40" s="81">
        <v>0</v>
      </c>
      <c r="E40" s="81" t="e">
        <f t="shared" si="5"/>
        <v>#DIV/0!</v>
      </c>
      <c r="F40" s="79">
        <v>87</v>
      </c>
      <c r="G40" s="81">
        <v>582.35</v>
      </c>
      <c r="H40" s="81">
        <f t="shared" si="6"/>
        <v>27.529462930834796</v>
      </c>
      <c r="I40" s="79">
        <v>2727</v>
      </c>
      <c r="J40" s="81">
        <v>20844.64</v>
      </c>
      <c r="K40" s="81">
        <f t="shared" si="7"/>
        <v>21.666754672595079</v>
      </c>
      <c r="L40" s="79">
        <v>0</v>
      </c>
      <c r="M40" s="81">
        <v>0</v>
      </c>
      <c r="N40" s="81">
        <f t="shared" si="8"/>
        <v>0</v>
      </c>
      <c r="O40" s="79">
        <v>0</v>
      </c>
      <c r="P40" s="81">
        <v>0</v>
      </c>
      <c r="Q40" s="81">
        <f t="shared" si="9"/>
        <v>0</v>
      </c>
      <c r="R40" s="79">
        <v>0</v>
      </c>
      <c r="S40" s="79">
        <v>2115.37</v>
      </c>
      <c r="T40" s="79">
        <v>96205.64</v>
      </c>
      <c r="U40" s="79">
        <v>37.130000000000003</v>
      </c>
      <c r="V40" s="79">
        <v>4.72</v>
      </c>
    </row>
    <row r="41" spans="1:22">
      <c r="A41" s="80"/>
      <c r="B41" s="80" t="s">
        <v>47</v>
      </c>
      <c r="C41" s="80">
        <f>SUM(C37:C40)</f>
        <v>0</v>
      </c>
      <c r="D41" s="82">
        <f>SUM(D37:D40)</f>
        <v>0</v>
      </c>
      <c r="E41" s="82" t="e">
        <f t="shared" si="5"/>
        <v>#DIV/0!</v>
      </c>
      <c r="F41" s="80">
        <f>SUM(F37:F40)</f>
        <v>118</v>
      </c>
      <c r="G41" s="82">
        <f>SUM(G37:G40)</f>
        <v>708.30000000000007</v>
      </c>
      <c r="H41" s="82">
        <f t="shared" si="6"/>
        <v>17.410691241067898</v>
      </c>
      <c r="I41" s="80">
        <f>SUM(I37:I40)</f>
        <v>3725</v>
      </c>
      <c r="J41" s="82">
        <f>SUM(J37:J40)</f>
        <v>27964.42</v>
      </c>
      <c r="K41" s="82">
        <f t="shared" si="7"/>
        <v>12.536445096113018</v>
      </c>
      <c r="L41" s="80">
        <f>SUM(L37:L40)</f>
        <v>415</v>
      </c>
      <c r="M41" s="82">
        <f>SUM(M37:M40)</f>
        <v>146.18</v>
      </c>
      <c r="N41" s="82">
        <f t="shared" si="8"/>
        <v>11.960986466362282</v>
      </c>
      <c r="O41" s="80">
        <f>SUM(O37:O40)</f>
        <v>0</v>
      </c>
      <c r="P41" s="82">
        <f>SUM(P37:P40)</f>
        <v>0</v>
      </c>
      <c r="Q41" s="82">
        <f t="shared" si="9"/>
        <v>0</v>
      </c>
      <c r="R41" s="80">
        <f>SUM(R37:R40)</f>
        <v>0</v>
      </c>
      <c r="S41" s="80">
        <f>SUM(S37:S40)</f>
        <v>4068.1899999999996</v>
      </c>
      <c r="T41" s="80">
        <f>SUM(T37:T40)</f>
        <v>223064.99</v>
      </c>
      <c r="U41" s="80">
        <f>SUM(U37:U40)</f>
        <v>1222.1400000000001</v>
      </c>
      <c r="V41" s="80">
        <f>SUM(V37:V40)</f>
        <v>7356.6500000000005</v>
      </c>
    </row>
    <row r="42" spans="1:22">
      <c r="A42" s="79">
        <v>31</v>
      </c>
      <c r="B42" s="79" t="s">
        <v>48</v>
      </c>
      <c r="C42" s="79">
        <v>0</v>
      </c>
      <c r="D42" s="81">
        <v>0</v>
      </c>
      <c r="E42" s="81" t="e">
        <f t="shared" si="5"/>
        <v>#DIV/0!</v>
      </c>
      <c r="F42" s="79">
        <v>1</v>
      </c>
      <c r="G42" s="81">
        <v>0.34</v>
      </c>
      <c r="H42" s="81">
        <f t="shared" si="6"/>
        <v>3.5827186512118017</v>
      </c>
      <c r="I42" s="79">
        <v>97</v>
      </c>
      <c r="J42" s="81">
        <v>860.99</v>
      </c>
      <c r="K42" s="81">
        <f t="shared" si="7"/>
        <v>30.060505762536703</v>
      </c>
      <c r="L42" s="79">
        <v>1</v>
      </c>
      <c r="M42" s="81">
        <v>1.82</v>
      </c>
      <c r="N42" s="81">
        <f t="shared" si="8"/>
        <v>0.42272495006271193</v>
      </c>
      <c r="O42" s="79">
        <v>0</v>
      </c>
      <c r="P42" s="81">
        <v>0</v>
      </c>
      <c r="Q42" s="81">
        <f t="shared" si="9"/>
        <v>0</v>
      </c>
      <c r="R42" s="79">
        <v>0</v>
      </c>
      <c r="S42" s="79">
        <v>9.49</v>
      </c>
      <c r="T42" s="79">
        <v>2864.19</v>
      </c>
      <c r="U42" s="79">
        <v>430.54</v>
      </c>
      <c r="V42" s="79">
        <v>304.32</v>
      </c>
    </row>
    <row r="43" spans="1:22">
      <c r="A43" s="79">
        <v>32</v>
      </c>
      <c r="B43" s="79" t="s">
        <v>49</v>
      </c>
      <c r="C43" s="79">
        <v>0</v>
      </c>
      <c r="D43" s="81">
        <v>0</v>
      </c>
      <c r="E43" s="81" t="e">
        <f t="shared" si="5"/>
        <v>#DIV/0!</v>
      </c>
      <c r="F43" s="79">
        <v>0</v>
      </c>
      <c r="G43" s="81">
        <v>0</v>
      </c>
      <c r="H43" s="81" t="e">
        <f t="shared" si="6"/>
        <v>#DIV/0!</v>
      </c>
      <c r="I43" s="79">
        <v>3</v>
      </c>
      <c r="J43" s="81">
        <v>9.75</v>
      </c>
      <c r="K43" s="81">
        <f t="shared" si="7"/>
        <v>1.9536729050615158</v>
      </c>
      <c r="L43" s="79">
        <v>0</v>
      </c>
      <c r="M43" s="81">
        <v>0</v>
      </c>
      <c r="N43" s="81" t="e">
        <f t="shared" si="8"/>
        <v>#DIV/0!</v>
      </c>
      <c r="O43" s="79">
        <v>0</v>
      </c>
      <c r="P43" s="81">
        <v>0</v>
      </c>
      <c r="Q43" s="81" t="e">
        <f t="shared" si="9"/>
        <v>#DIV/0!</v>
      </c>
      <c r="R43" s="79">
        <v>0</v>
      </c>
      <c r="S43" s="79">
        <v>0</v>
      </c>
      <c r="T43" s="79">
        <v>499.06</v>
      </c>
      <c r="U43" s="79">
        <v>0</v>
      </c>
      <c r="V43" s="79">
        <v>0</v>
      </c>
    </row>
    <row r="44" spans="1:22">
      <c r="A44" s="79">
        <v>33</v>
      </c>
      <c r="B44" s="79" t="s">
        <v>50</v>
      </c>
      <c r="C44" s="79">
        <v>0</v>
      </c>
      <c r="D44" s="81">
        <v>0</v>
      </c>
      <c r="E44" s="81" t="e">
        <f t="shared" si="5"/>
        <v>#DIV/0!</v>
      </c>
      <c r="F44" s="79">
        <v>0</v>
      </c>
      <c r="G44" s="81">
        <v>0</v>
      </c>
      <c r="H44" s="81" t="e">
        <f t="shared" si="6"/>
        <v>#DIV/0!</v>
      </c>
      <c r="I44" s="79">
        <v>4</v>
      </c>
      <c r="J44" s="81">
        <v>3.18</v>
      </c>
      <c r="K44" s="81">
        <f t="shared" si="7"/>
        <v>0.89855891494772544</v>
      </c>
      <c r="L44" s="79">
        <v>0</v>
      </c>
      <c r="M44" s="81">
        <v>0</v>
      </c>
      <c r="N44" s="81" t="e">
        <f t="shared" si="8"/>
        <v>#DIV/0!</v>
      </c>
      <c r="O44" s="79">
        <v>0</v>
      </c>
      <c r="P44" s="81">
        <v>0</v>
      </c>
      <c r="Q44" s="81" t="e">
        <f t="shared" si="9"/>
        <v>#DIV/0!</v>
      </c>
      <c r="R44" s="79">
        <v>0</v>
      </c>
      <c r="S44" s="79">
        <v>0</v>
      </c>
      <c r="T44" s="79">
        <v>353.9</v>
      </c>
      <c r="U44" s="79">
        <v>0</v>
      </c>
      <c r="V44" s="79">
        <v>0</v>
      </c>
    </row>
    <row r="45" spans="1:22">
      <c r="A45" s="79">
        <v>34</v>
      </c>
      <c r="B45" s="79" t="s">
        <v>51</v>
      </c>
      <c r="C45" s="79">
        <v>0</v>
      </c>
      <c r="D45" s="81">
        <v>0</v>
      </c>
      <c r="E45" s="81" t="e">
        <f t="shared" si="5"/>
        <v>#DIV/0!</v>
      </c>
      <c r="F45" s="79">
        <v>0</v>
      </c>
      <c r="G45" s="81">
        <v>0</v>
      </c>
      <c r="H45" s="81" t="e">
        <f t="shared" si="6"/>
        <v>#DIV/0!</v>
      </c>
      <c r="I45" s="79">
        <v>8</v>
      </c>
      <c r="J45" s="81">
        <v>85.56</v>
      </c>
      <c r="K45" s="81">
        <f t="shared" si="7"/>
        <v>3.9312445724840455</v>
      </c>
      <c r="L45" s="79">
        <v>0</v>
      </c>
      <c r="M45" s="81">
        <v>0</v>
      </c>
      <c r="N45" s="81" t="e">
        <f t="shared" si="8"/>
        <v>#DIV/0!</v>
      </c>
      <c r="O45" s="79">
        <v>0</v>
      </c>
      <c r="P45" s="81">
        <v>0</v>
      </c>
      <c r="Q45" s="81" t="e">
        <f t="shared" si="9"/>
        <v>#DIV/0!</v>
      </c>
      <c r="R45" s="79">
        <v>0</v>
      </c>
      <c r="S45" s="79">
        <v>0</v>
      </c>
      <c r="T45" s="79">
        <v>2176.41</v>
      </c>
      <c r="U45" s="79">
        <v>0</v>
      </c>
      <c r="V45" s="79">
        <v>0</v>
      </c>
    </row>
    <row r="46" spans="1:22">
      <c r="A46" s="79">
        <v>35</v>
      </c>
      <c r="B46" s="79" t="s">
        <v>52</v>
      </c>
      <c r="C46" s="79">
        <v>0</v>
      </c>
      <c r="D46" s="81">
        <v>0</v>
      </c>
      <c r="E46" s="81" t="e">
        <f t="shared" si="5"/>
        <v>#DIV/0!</v>
      </c>
      <c r="F46" s="79">
        <v>2</v>
      </c>
      <c r="G46" s="81">
        <v>0.42</v>
      </c>
      <c r="H46" s="81">
        <f t="shared" si="6"/>
        <v>100</v>
      </c>
      <c r="I46" s="79">
        <v>3</v>
      </c>
      <c r="J46" s="81">
        <v>8.3699999999999992</v>
      </c>
      <c r="K46" s="81">
        <f t="shared" si="7"/>
        <v>2.0817270624518116</v>
      </c>
      <c r="L46" s="79">
        <v>0</v>
      </c>
      <c r="M46" s="81">
        <v>0</v>
      </c>
      <c r="N46" s="81" t="e">
        <f t="shared" si="8"/>
        <v>#DIV/0!</v>
      </c>
      <c r="O46" s="79">
        <v>0</v>
      </c>
      <c r="P46" s="81">
        <v>0</v>
      </c>
      <c r="Q46" s="81" t="e">
        <f t="shared" si="9"/>
        <v>#DIV/0!</v>
      </c>
      <c r="R46" s="79">
        <v>0</v>
      </c>
      <c r="S46" s="79">
        <v>0.42</v>
      </c>
      <c r="T46" s="79">
        <v>402.07</v>
      </c>
      <c r="U46" s="79">
        <v>0</v>
      </c>
      <c r="V46" s="79">
        <v>0</v>
      </c>
    </row>
    <row r="47" spans="1:22">
      <c r="A47" s="80"/>
      <c r="B47" s="80" t="s">
        <v>53</v>
      </c>
      <c r="C47" s="80">
        <f>SUM(C42:C46)</f>
        <v>0</v>
      </c>
      <c r="D47" s="82">
        <f>SUM(D42:D46)</f>
        <v>0</v>
      </c>
      <c r="E47" s="82" t="e">
        <f t="shared" si="5"/>
        <v>#DIV/0!</v>
      </c>
      <c r="F47" s="80">
        <f>SUM(F42:F46)</f>
        <v>3</v>
      </c>
      <c r="G47" s="82">
        <f>SUM(G42:G46)</f>
        <v>0.76</v>
      </c>
      <c r="H47" s="82">
        <f t="shared" si="6"/>
        <v>7.6690211907164478</v>
      </c>
      <c r="I47" s="80">
        <f>SUM(I42:I46)</f>
        <v>115</v>
      </c>
      <c r="J47" s="82">
        <f>SUM(J42:J46)</f>
        <v>967.85</v>
      </c>
      <c r="K47" s="82">
        <f t="shared" si="7"/>
        <v>15.373362157560088</v>
      </c>
      <c r="L47" s="80">
        <f>SUM(L42:L46)</f>
        <v>1</v>
      </c>
      <c r="M47" s="82">
        <f>SUM(M42:M46)</f>
        <v>1.82</v>
      </c>
      <c r="N47" s="82">
        <f t="shared" si="8"/>
        <v>0.42272495006271193</v>
      </c>
      <c r="O47" s="80">
        <f>SUM(O42:O46)</f>
        <v>0</v>
      </c>
      <c r="P47" s="82">
        <f>SUM(P42:P46)</f>
        <v>0</v>
      </c>
      <c r="Q47" s="82">
        <f t="shared" si="9"/>
        <v>0</v>
      </c>
      <c r="R47" s="80">
        <f>SUM(R42:R46)</f>
        <v>0</v>
      </c>
      <c r="S47" s="80">
        <f>SUM(S42:S46)</f>
        <v>9.91</v>
      </c>
      <c r="T47" s="80">
        <f>SUM(T42:T46)</f>
        <v>6295.6299999999992</v>
      </c>
      <c r="U47" s="80">
        <f>SUM(U42:U46)</f>
        <v>430.54</v>
      </c>
      <c r="V47" s="80">
        <f>SUM(V42:V46)</f>
        <v>304.32</v>
      </c>
    </row>
    <row r="48" spans="1:22">
      <c r="A48" s="79">
        <v>36</v>
      </c>
      <c r="B48" s="79" t="s">
        <v>54</v>
      </c>
      <c r="C48" s="79">
        <v>0</v>
      </c>
      <c r="D48" s="81">
        <v>0</v>
      </c>
      <c r="E48" s="81" t="e">
        <f t="shared" si="5"/>
        <v>#DIV/0!</v>
      </c>
      <c r="F48" s="79">
        <v>0</v>
      </c>
      <c r="G48" s="81">
        <v>0</v>
      </c>
      <c r="H48" s="81" t="e">
        <f t="shared" si="6"/>
        <v>#DIV/0!</v>
      </c>
      <c r="I48" s="79">
        <v>0</v>
      </c>
      <c r="J48" s="81">
        <v>0</v>
      </c>
      <c r="K48" s="81" t="e">
        <f t="shared" si="7"/>
        <v>#DIV/0!</v>
      </c>
      <c r="L48" s="79">
        <v>0</v>
      </c>
      <c r="M48" s="81">
        <v>0</v>
      </c>
      <c r="N48" s="81" t="e">
        <f t="shared" si="8"/>
        <v>#DIV/0!</v>
      </c>
      <c r="O48" s="79">
        <v>0</v>
      </c>
      <c r="P48" s="81">
        <v>0</v>
      </c>
      <c r="Q48" s="81" t="e">
        <f t="shared" si="9"/>
        <v>#DIV/0!</v>
      </c>
      <c r="R48" s="79">
        <v>0</v>
      </c>
      <c r="S48" s="79">
        <v>0</v>
      </c>
      <c r="T48" s="79">
        <v>0</v>
      </c>
      <c r="U48" s="79">
        <v>0</v>
      </c>
      <c r="V48" s="79">
        <v>0</v>
      </c>
    </row>
    <row r="49" spans="1:22">
      <c r="A49" s="79">
        <v>37</v>
      </c>
      <c r="B49" s="79" t="s">
        <v>55</v>
      </c>
      <c r="C49" s="79">
        <v>0</v>
      </c>
      <c r="D49" s="81">
        <v>0</v>
      </c>
      <c r="E49" s="81" t="e">
        <f t="shared" si="5"/>
        <v>#DIV/0!</v>
      </c>
      <c r="F49" s="79">
        <v>0</v>
      </c>
      <c r="G49" s="81">
        <v>0</v>
      </c>
      <c r="H49" s="81" t="e">
        <f t="shared" si="6"/>
        <v>#DIV/0!</v>
      </c>
      <c r="I49" s="79">
        <v>0</v>
      </c>
      <c r="J49" s="81">
        <v>0</v>
      </c>
      <c r="K49" s="81">
        <f t="shared" si="7"/>
        <v>0</v>
      </c>
      <c r="L49" s="79">
        <v>0</v>
      </c>
      <c r="M49" s="81">
        <v>0</v>
      </c>
      <c r="N49" s="81" t="e">
        <f t="shared" si="8"/>
        <v>#DIV/0!</v>
      </c>
      <c r="O49" s="79">
        <v>0</v>
      </c>
      <c r="P49" s="81">
        <v>0</v>
      </c>
      <c r="Q49" s="81" t="e">
        <f t="shared" si="9"/>
        <v>#DIV/0!</v>
      </c>
      <c r="R49" s="79">
        <v>0</v>
      </c>
      <c r="S49" s="79">
        <v>0</v>
      </c>
      <c r="T49" s="79">
        <v>170.15</v>
      </c>
      <c r="U49" s="79">
        <v>0</v>
      </c>
      <c r="V49" s="79">
        <v>0</v>
      </c>
    </row>
    <row r="50" spans="1:22">
      <c r="A50" s="79">
        <v>38</v>
      </c>
      <c r="B50" s="79" t="s">
        <v>56</v>
      </c>
      <c r="C50" s="79">
        <v>0</v>
      </c>
      <c r="D50" s="81">
        <v>0</v>
      </c>
      <c r="E50" s="81" t="e">
        <f t="shared" si="5"/>
        <v>#DIV/0!</v>
      </c>
      <c r="F50" s="79">
        <v>0</v>
      </c>
      <c r="G50" s="81">
        <v>0</v>
      </c>
      <c r="H50" s="81" t="e">
        <f t="shared" si="6"/>
        <v>#DIV/0!</v>
      </c>
      <c r="I50" s="79">
        <v>13</v>
      </c>
      <c r="J50" s="81">
        <v>4.0199999999999996</v>
      </c>
      <c r="K50" s="81">
        <f t="shared" si="7"/>
        <v>0.26205314072644781</v>
      </c>
      <c r="L50" s="79">
        <v>0</v>
      </c>
      <c r="M50" s="81">
        <v>0</v>
      </c>
      <c r="N50" s="81" t="e">
        <f t="shared" si="8"/>
        <v>#DIV/0!</v>
      </c>
      <c r="O50" s="79">
        <v>0</v>
      </c>
      <c r="P50" s="81">
        <v>0</v>
      </c>
      <c r="Q50" s="81" t="e">
        <f t="shared" si="9"/>
        <v>#DIV/0!</v>
      </c>
      <c r="R50" s="79">
        <v>0</v>
      </c>
      <c r="S50" s="79">
        <v>0</v>
      </c>
      <c r="T50" s="79">
        <v>1534.04</v>
      </c>
      <c r="U50" s="79">
        <v>0</v>
      </c>
      <c r="V50" s="79">
        <v>0</v>
      </c>
    </row>
    <row r="51" spans="1:22">
      <c r="A51" s="79">
        <v>39</v>
      </c>
      <c r="B51" s="79" t="s">
        <v>57</v>
      </c>
      <c r="C51" s="79">
        <v>0</v>
      </c>
      <c r="D51" s="81">
        <v>0</v>
      </c>
      <c r="E51" s="81" t="e">
        <f t="shared" si="5"/>
        <v>#DIV/0!</v>
      </c>
      <c r="F51" s="79">
        <v>0</v>
      </c>
      <c r="G51" s="81">
        <v>0</v>
      </c>
      <c r="H51" s="81" t="e">
        <f t="shared" si="6"/>
        <v>#DIV/0!</v>
      </c>
      <c r="I51" s="79">
        <v>0</v>
      </c>
      <c r="J51" s="81">
        <v>0</v>
      </c>
      <c r="K51" s="81" t="e">
        <f t="shared" si="7"/>
        <v>#DIV/0!</v>
      </c>
      <c r="L51" s="79">
        <v>0</v>
      </c>
      <c r="M51" s="81">
        <v>0</v>
      </c>
      <c r="N51" s="81" t="e">
        <f t="shared" si="8"/>
        <v>#DIV/0!</v>
      </c>
      <c r="O51" s="79">
        <v>0</v>
      </c>
      <c r="P51" s="81">
        <v>0</v>
      </c>
      <c r="Q51" s="81" t="e">
        <f t="shared" si="9"/>
        <v>#DIV/0!</v>
      </c>
      <c r="R51" s="79">
        <v>0</v>
      </c>
      <c r="S51" s="79">
        <v>0</v>
      </c>
      <c r="T51" s="79">
        <v>0</v>
      </c>
      <c r="U51" s="79">
        <v>0</v>
      </c>
      <c r="V51" s="79">
        <v>0</v>
      </c>
    </row>
    <row r="52" spans="1:22">
      <c r="A52" s="80"/>
      <c r="B52" s="80" t="s">
        <v>58</v>
      </c>
      <c r="C52" s="80">
        <f>SUM(C48:C51)</f>
        <v>0</v>
      </c>
      <c r="D52" s="82">
        <f>SUM(D48:D51)</f>
        <v>0</v>
      </c>
      <c r="E52" s="82" t="e">
        <f t="shared" si="5"/>
        <v>#DIV/0!</v>
      </c>
      <c r="F52" s="80">
        <f>SUM(F48:F51)</f>
        <v>0</v>
      </c>
      <c r="G52" s="82">
        <f>SUM(G48:G51)</f>
        <v>0</v>
      </c>
      <c r="H52" s="82" t="e">
        <f t="shared" si="6"/>
        <v>#DIV/0!</v>
      </c>
      <c r="I52" s="80">
        <f>SUM(I48:I51)</f>
        <v>13</v>
      </c>
      <c r="J52" s="82">
        <f>SUM(J48:J51)</f>
        <v>4.0199999999999996</v>
      </c>
      <c r="K52" s="82">
        <f t="shared" si="7"/>
        <v>0.2358891907592463</v>
      </c>
      <c r="L52" s="80">
        <f>SUM(L48:L51)</f>
        <v>0</v>
      </c>
      <c r="M52" s="82">
        <f>SUM(M48:M51)</f>
        <v>0</v>
      </c>
      <c r="N52" s="82" t="e">
        <f t="shared" si="8"/>
        <v>#DIV/0!</v>
      </c>
      <c r="O52" s="80">
        <f>SUM(O48:O51)</f>
        <v>0</v>
      </c>
      <c r="P52" s="82">
        <f>SUM(P48:P51)</f>
        <v>0</v>
      </c>
      <c r="Q52" s="82" t="e">
        <f t="shared" si="9"/>
        <v>#DIV/0!</v>
      </c>
      <c r="R52" s="80">
        <f>SUM(R48:R51)</f>
        <v>0</v>
      </c>
      <c r="S52" s="80">
        <f>SUM(S48:S51)</f>
        <v>0</v>
      </c>
      <c r="T52" s="80">
        <f>SUM(T48:T51)</f>
        <v>1704.19</v>
      </c>
      <c r="U52" s="80">
        <f>SUM(U48:U51)</f>
        <v>0</v>
      </c>
      <c r="V52" s="80">
        <f>SUM(V48:V51)</f>
        <v>0</v>
      </c>
    </row>
    <row r="53" spans="1:22">
      <c r="A53" s="79">
        <v>40</v>
      </c>
      <c r="B53" s="79" t="s">
        <v>59</v>
      </c>
      <c r="C53" s="79">
        <v>0</v>
      </c>
      <c r="D53" s="81">
        <v>0</v>
      </c>
      <c r="E53" s="81" t="e">
        <f t="shared" si="5"/>
        <v>#DIV/0!</v>
      </c>
      <c r="F53" s="79">
        <v>0</v>
      </c>
      <c r="G53" s="81">
        <v>0</v>
      </c>
      <c r="H53" s="81" t="e">
        <f t="shared" si="6"/>
        <v>#DIV/0!</v>
      </c>
      <c r="I53" s="79">
        <v>0</v>
      </c>
      <c r="J53" s="81">
        <v>0</v>
      </c>
      <c r="K53" s="81" t="e">
        <f t="shared" si="7"/>
        <v>#DIV/0!</v>
      </c>
      <c r="L53" s="79">
        <v>0</v>
      </c>
      <c r="M53" s="81">
        <v>0</v>
      </c>
      <c r="N53" s="81" t="e">
        <f t="shared" si="8"/>
        <v>#DIV/0!</v>
      </c>
      <c r="O53" s="79">
        <v>0</v>
      </c>
      <c r="P53" s="81">
        <v>0</v>
      </c>
      <c r="Q53" s="81" t="e">
        <f t="shared" si="9"/>
        <v>#DIV/0!</v>
      </c>
      <c r="R53" s="79">
        <v>0</v>
      </c>
      <c r="S53" s="79">
        <v>0</v>
      </c>
      <c r="T53" s="79">
        <v>0</v>
      </c>
      <c r="U53" s="79">
        <v>0</v>
      </c>
      <c r="V53" s="79">
        <v>0</v>
      </c>
    </row>
    <row r="54" spans="1:22">
      <c r="A54" s="79">
        <v>41</v>
      </c>
      <c r="B54" s="79" t="s">
        <v>60</v>
      </c>
      <c r="C54" s="79">
        <v>0</v>
      </c>
      <c r="D54" s="81">
        <v>0</v>
      </c>
      <c r="E54" s="81" t="e">
        <f t="shared" si="5"/>
        <v>#DIV/0!</v>
      </c>
      <c r="F54" s="79">
        <v>0</v>
      </c>
      <c r="G54" s="81">
        <v>0</v>
      </c>
      <c r="H54" s="81" t="e">
        <f t="shared" si="6"/>
        <v>#DIV/0!</v>
      </c>
      <c r="I54" s="79">
        <v>0</v>
      </c>
      <c r="J54" s="81">
        <v>0</v>
      </c>
      <c r="K54" s="81" t="e">
        <f t="shared" si="7"/>
        <v>#DIV/0!</v>
      </c>
      <c r="L54" s="79">
        <v>0</v>
      </c>
      <c r="M54" s="81">
        <v>0</v>
      </c>
      <c r="N54" s="81" t="e">
        <f t="shared" si="8"/>
        <v>#DIV/0!</v>
      </c>
      <c r="O54" s="79">
        <v>0</v>
      </c>
      <c r="P54" s="81">
        <v>0</v>
      </c>
      <c r="Q54" s="81" t="e">
        <f t="shared" si="9"/>
        <v>#DIV/0!</v>
      </c>
      <c r="R54" s="79">
        <v>0</v>
      </c>
      <c r="S54" s="79">
        <v>0</v>
      </c>
      <c r="T54" s="79">
        <v>0</v>
      </c>
      <c r="U54" s="79">
        <v>0</v>
      </c>
      <c r="V54" s="79">
        <v>0</v>
      </c>
    </row>
    <row r="55" spans="1:22">
      <c r="A55" s="79">
        <v>42</v>
      </c>
      <c r="B55" s="79" t="s">
        <v>61</v>
      </c>
      <c r="C55" s="79">
        <v>0</v>
      </c>
      <c r="D55" s="81">
        <v>0</v>
      </c>
      <c r="E55" s="81" t="e">
        <f t="shared" si="5"/>
        <v>#DIV/0!</v>
      </c>
      <c r="F55" s="79">
        <v>0</v>
      </c>
      <c r="G55" s="81">
        <v>0</v>
      </c>
      <c r="H55" s="81" t="e">
        <f t="shared" si="6"/>
        <v>#DIV/0!</v>
      </c>
      <c r="I55" s="79">
        <v>0</v>
      </c>
      <c r="J55" s="81">
        <v>0</v>
      </c>
      <c r="K55" s="81" t="e">
        <f t="shared" si="7"/>
        <v>#DIV/0!</v>
      </c>
      <c r="L55" s="79">
        <v>0</v>
      </c>
      <c r="M55" s="81">
        <v>0</v>
      </c>
      <c r="N55" s="81" t="e">
        <f t="shared" si="8"/>
        <v>#DIV/0!</v>
      </c>
      <c r="O55" s="79">
        <v>0</v>
      </c>
      <c r="P55" s="81">
        <v>0</v>
      </c>
      <c r="Q55" s="81" t="e">
        <f t="shared" si="9"/>
        <v>#DIV/0!</v>
      </c>
      <c r="R55" s="79">
        <v>0</v>
      </c>
      <c r="S55" s="79">
        <v>0</v>
      </c>
      <c r="T55" s="79">
        <v>0</v>
      </c>
      <c r="U55" s="79">
        <v>0</v>
      </c>
      <c r="V55" s="79">
        <v>0</v>
      </c>
    </row>
    <row r="56" spans="1:22">
      <c r="A56" s="79">
        <v>43</v>
      </c>
      <c r="B56" s="79" t="s">
        <v>62</v>
      </c>
      <c r="C56" s="79">
        <v>0</v>
      </c>
      <c r="D56" s="81">
        <v>0</v>
      </c>
      <c r="E56" s="81" t="e">
        <f t="shared" si="5"/>
        <v>#DIV/0!</v>
      </c>
      <c r="F56" s="79">
        <v>0</v>
      </c>
      <c r="G56" s="81">
        <v>0</v>
      </c>
      <c r="H56" s="81" t="e">
        <f t="shared" si="6"/>
        <v>#DIV/0!</v>
      </c>
      <c r="I56" s="79">
        <v>0</v>
      </c>
      <c r="J56" s="81">
        <v>0</v>
      </c>
      <c r="K56" s="81" t="e">
        <f t="shared" si="7"/>
        <v>#DIV/0!</v>
      </c>
      <c r="L56" s="79">
        <v>0</v>
      </c>
      <c r="M56" s="81">
        <v>0</v>
      </c>
      <c r="N56" s="81" t="e">
        <f t="shared" si="8"/>
        <v>#DIV/0!</v>
      </c>
      <c r="O56" s="79">
        <v>0</v>
      </c>
      <c r="P56" s="81">
        <v>0</v>
      </c>
      <c r="Q56" s="81" t="e">
        <f t="shared" si="9"/>
        <v>#DIV/0!</v>
      </c>
      <c r="R56" s="79">
        <v>0</v>
      </c>
      <c r="S56" s="79">
        <v>0</v>
      </c>
      <c r="T56" s="79">
        <v>0</v>
      </c>
      <c r="U56" s="79">
        <v>0</v>
      </c>
      <c r="V56" s="79">
        <v>0</v>
      </c>
    </row>
    <row r="57" spans="1:22">
      <c r="A57" s="80"/>
      <c r="B57" s="80" t="s">
        <v>63</v>
      </c>
      <c r="C57" s="80">
        <f>SUM(C53:C56)</f>
        <v>0</v>
      </c>
      <c r="D57" s="82">
        <f>SUM(D53:D56)</f>
        <v>0</v>
      </c>
      <c r="E57" s="82" t="e">
        <f t="shared" si="5"/>
        <v>#DIV/0!</v>
      </c>
      <c r="F57" s="80">
        <f>SUM(F53:F56)</f>
        <v>0</v>
      </c>
      <c r="G57" s="82">
        <f>SUM(G53:G56)</f>
        <v>0</v>
      </c>
      <c r="H57" s="82" t="e">
        <f t="shared" si="6"/>
        <v>#DIV/0!</v>
      </c>
      <c r="I57" s="80">
        <f>SUM(I53:I56)</f>
        <v>0</v>
      </c>
      <c r="J57" s="82">
        <f>SUM(J53:J56)</f>
        <v>0</v>
      </c>
      <c r="K57" s="82" t="e">
        <f t="shared" si="7"/>
        <v>#DIV/0!</v>
      </c>
      <c r="L57" s="80">
        <f>SUM(L53:L56)</f>
        <v>0</v>
      </c>
      <c r="M57" s="82">
        <f>SUM(M53:M56)</f>
        <v>0</v>
      </c>
      <c r="N57" s="82" t="e">
        <f t="shared" si="8"/>
        <v>#DIV/0!</v>
      </c>
      <c r="O57" s="80">
        <f>SUM(O53:O56)</f>
        <v>0</v>
      </c>
      <c r="P57" s="82">
        <f>SUM(P53:P56)</f>
        <v>0</v>
      </c>
      <c r="Q57" s="82" t="e">
        <f t="shared" si="9"/>
        <v>#DIV/0!</v>
      </c>
      <c r="R57" s="80">
        <f>SUM(R53:R56)</f>
        <v>0</v>
      </c>
      <c r="S57" s="80">
        <f>SUM(S53:S56)</f>
        <v>0</v>
      </c>
      <c r="T57" s="80">
        <f>SUM(T53:T56)</f>
        <v>0</v>
      </c>
      <c r="U57" s="80">
        <f>SUM(U53:U56)</f>
        <v>0</v>
      </c>
      <c r="V57" s="80">
        <f>SUM(V53:V56)</f>
        <v>0</v>
      </c>
    </row>
    <row r="58" spans="1:22">
      <c r="A58" s="80"/>
      <c r="B58" s="80" t="s">
        <v>97</v>
      </c>
      <c r="C58" s="80">
        <f>SUM(C34,C36,C41,C47,C52,C57)</f>
        <v>0</v>
      </c>
      <c r="D58" s="82">
        <f>SUM(D34,D36,D41,D47,D52,D57)</f>
        <v>0</v>
      </c>
      <c r="E58" s="82">
        <f t="shared" si="5"/>
        <v>0</v>
      </c>
      <c r="F58" s="80">
        <f>SUM(F34,F36,F41,F47,F52,F57)</f>
        <v>480</v>
      </c>
      <c r="G58" s="82">
        <f>SUM(G34,G36,G41,G47,G52,G57)</f>
        <v>1762.4799999999998</v>
      </c>
      <c r="H58" s="82">
        <f t="shared" si="6"/>
        <v>3.0004593095647718</v>
      </c>
      <c r="I58" s="80">
        <f>SUM(I34,I36,I41,I47,I52,I57)</f>
        <v>4827</v>
      </c>
      <c r="J58" s="82">
        <f>SUM(J34,J36,J41,J47,J52,J57)</f>
        <v>35511.179999999993</v>
      </c>
      <c r="K58" s="82">
        <f t="shared" si="7"/>
        <v>4.6727041981516537</v>
      </c>
      <c r="L58" s="80">
        <f>SUM(L34,L36,L41,L47,L52,L57)</f>
        <v>418</v>
      </c>
      <c r="M58" s="82">
        <f>SUM(M34,M36,M41,M47,M52,M57)</f>
        <v>166.01</v>
      </c>
      <c r="N58" s="82">
        <f t="shared" si="8"/>
        <v>4.7166621681133067</v>
      </c>
      <c r="O58" s="80">
        <f>SUM(O34,O36,O41,O47,O52,O57)</f>
        <v>1</v>
      </c>
      <c r="P58" s="82">
        <f>SUM(P34,P36,P41,P47,P52,P57)</f>
        <v>1.71</v>
      </c>
      <c r="Q58" s="82">
        <f t="shared" si="9"/>
        <v>1.3560924236464452E-2</v>
      </c>
      <c r="R58" s="80">
        <f>SUM(R34,R36,R41,R47,R52,R57)</f>
        <v>6152.14</v>
      </c>
      <c r="S58" s="80">
        <f>SUM(S34,S36,S41,S47,S52,S57)</f>
        <v>58740.340000000011</v>
      </c>
      <c r="T58" s="80">
        <f>SUM(T34,T36,T41,T47,T52,T57)</f>
        <v>759970.64</v>
      </c>
      <c r="U58" s="80">
        <f>SUM(U34,U36,U41,U47,U52,U57)</f>
        <v>3519.65</v>
      </c>
      <c r="V58" s="80">
        <f>SUM(V34,V36,V41,V47,V52,V57)</f>
        <v>12609.76</v>
      </c>
    </row>
  </sheetData>
  <mergeCells count="7">
    <mergeCell ref="O4:P4"/>
    <mergeCell ref="A2:O2"/>
    <mergeCell ref="A3:Q3"/>
    <mergeCell ref="C4:D4"/>
    <mergeCell ref="F4:G4"/>
    <mergeCell ref="I4:J4"/>
    <mergeCell ref="L4:M4"/>
  </mergeCells>
  <pageMargins left="0.70866141732283472" right="0.70866141732283472" top="0.74803149606299213" bottom="0.74803149606299213" header="0.31496062992125984" footer="0.31496062992125984"/>
  <pageSetup paperSize="9" scale="5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0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R20" sqref="R20"/>
    </sheetView>
  </sheetViews>
  <sheetFormatPr defaultColWidth="9.140625" defaultRowHeight="15"/>
  <cols>
    <col min="1" max="1" width="6.28515625" style="13" bestFit="1" customWidth="1"/>
    <col min="2" max="2" width="18.140625" style="13" bestFit="1" customWidth="1"/>
    <col min="3" max="3" width="8.85546875" style="13" customWidth="1"/>
    <col min="4" max="5" width="11.140625" style="16" customWidth="1"/>
    <col min="6" max="6" width="8.85546875" style="13" customWidth="1"/>
    <col min="7" max="7" width="11.140625" style="16" customWidth="1"/>
    <col min="8" max="8" width="13.140625" style="16" customWidth="1"/>
    <col min="9" max="9" width="14.140625" style="13" customWidth="1"/>
    <col min="10" max="10" width="11.140625" style="16" customWidth="1"/>
    <col min="11" max="11" width="11.28515625" style="16" customWidth="1"/>
    <col min="12" max="12" width="14.85546875" style="13" hidden="1" customWidth="1"/>
    <col min="13" max="14" width="9.140625" style="13" hidden="1" customWidth="1"/>
    <col min="15" max="15" width="9.140625" style="13" customWidth="1"/>
    <col min="16" max="16384" width="9.140625" style="13"/>
  </cols>
  <sheetData>
    <row r="1" spans="1:14" ht="15.75">
      <c r="A1" s="32"/>
      <c r="B1" s="33"/>
      <c r="C1" s="33"/>
      <c r="D1" s="34" t="s">
        <v>0</v>
      </c>
      <c r="E1" s="34"/>
      <c r="F1" s="35"/>
      <c r="G1" s="36"/>
      <c r="H1" s="36"/>
      <c r="I1" s="47" t="s">
        <v>124</v>
      </c>
      <c r="J1" s="37"/>
      <c r="K1" s="53" t="s">
        <v>82</v>
      </c>
    </row>
    <row r="2" spans="1:14" s="14" customFormat="1">
      <c r="A2" s="173" t="s">
        <v>83</v>
      </c>
      <c r="B2" s="174"/>
      <c r="C2" s="174"/>
      <c r="D2" s="174"/>
      <c r="E2" s="174"/>
      <c r="F2" s="174"/>
      <c r="G2" s="174"/>
      <c r="H2" s="174"/>
      <c r="I2" s="174"/>
      <c r="J2" s="174"/>
      <c r="K2" s="175"/>
    </row>
    <row r="3" spans="1:14">
      <c r="A3" s="176" t="s">
        <v>99</v>
      </c>
      <c r="B3" s="177"/>
      <c r="C3" s="177"/>
      <c r="D3" s="177"/>
      <c r="E3" s="177"/>
      <c r="F3" s="177"/>
      <c r="G3" s="177"/>
      <c r="H3" s="177"/>
      <c r="I3" s="177"/>
      <c r="J3" s="177"/>
      <c r="K3" s="178"/>
    </row>
    <row r="4" spans="1:14" s="17" customFormat="1" ht="51" customHeight="1">
      <c r="A4" s="19" t="s">
        <v>85</v>
      </c>
      <c r="B4" s="18" t="s">
        <v>4</v>
      </c>
      <c r="C4" s="117" t="s">
        <v>125</v>
      </c>
      <c r="D4" s="117"/>
      <c r="E4" s="29" t="s">
        <v>126</v>
      </c>
      <c r="F4" s="117" t="s">
        <v>127</v>
      </c>
      <c r="G4" s="117"/>
      <c r="H4" s="29" t="s">
        <v>128</v>
      </c>
      <c r="I4" s="121" t="s">
        <v>129</v>
      </c>
      <c r="J4" s="121"/>
      <c r="K4" s="42" t="s">
        <v>130</v>
      </c>
      <c r="L4" s="76" t="s">
        <v>131</v>
      </c>
      <c r="M4" s="76" t="s">
        <v>132</v>
      </c>
      <c r="N4" s="76" t="s">
        <v>133</v>
      </c>
    </row>
    <row r="5" spans="1:14" ht="23.45" customHeight="1">
      <c r="A5" s="21"/>
      <c r="B5" s="20"/>
      <c r="C5" s="10" t="s">
        <v>95</v>
      </c>
      <c r="D5" s="29" t="s">
        <v>96</v>
      </c>
      <c r="E5" s="29" t="s">
        <v>107</v>
      </c>
      <c r="F5" s="10" t="s">
        <v>95</v>
      </c>
      <c r="G5" s="29" t="s">
        <v>96</v>
      </c>
      <c r="H5" s="29" t="s">
        <v>107</v>
      </c>
      <c r="I5" s="10" t="s">
        <v>95</v>
      </c>
      <c r="J5" s="29" t="s">
        <v>96</v>
      </c>
      <c r="K5" s="29" t="s">
        <v>107</v>
      </c>
    </row>
    <row r="7" spans="1:14">
      <c r="A7" s="79">
        <v>1</v>
      </c>
      <c r="B7" s="79" t="s">
        <v>13</v>
      </c>
      <c r="C7" s="79">
        <v>0</v>
      </c>
      <c r="D7" s="81">
        <v>0</v>
      </c>
      <c r="E7" s="81">
        <f t="shared" ref="E7:E38" si="0">(D7/L7)*100</f>
        <v>0</v>
      </c>
      <c r="F7" s="79">
        <v>551</v>
      </c>
      <c r="G7" s="81">
        <v>2704.44</v>
      </c>
      <c r="H7" s="81">
        <f t="shared" ref="H7:H38" si="1">(G7/M7)*100</f>
        <v>2.9490945222938829</v>
      </c>
      <c r="I7" s="79">
        <v>150</v>
      </c>
      <c r="J7" s="81">
        <v>317.92</v>
      </c>
      <c r="K7" s="81">
        <f t="shared" ref="K7:K38" si="2">(J7/N7)*100</f>
        <v>2.5381760292778033</v>
      </c>
      <c r="L7" s="79">
        <v>66.34</v>
      </c>
      <c r="M7" s="79">
        <v>91704.08</v>
      </c>
      <c r="N7" s="79">
        <v>12525.53</v>
      </c>
    </row>
    <row r="8" spans="1:14">
      <c r="A8" s="79">
        <v>2</v>
      </c>
      <c r="B8" s="179" t="s">
        <v>14</v>
      </c>
      <c r="C8" s="179">
        <v>0</v>
      </c>
      <c r="D8" s="180">
        <v>0</v>
      </c>
      <c r="E8" s="180" t="e">
        <f t="shared" si="0"/>
        <v>#DIV/0!</v>
      </c>
      <c r="F8" s="179">
        <v>979</v>
      </c>
      <c r="G8" s="180">
        <v>3660.2</v>
      </c>
      <c r="H8" s="180">
        <f t="shared" si="1"/>
        <v>10.772663887118069</v>
      </c>
      <c r="I8" s="179">
        <v>389</v>
      </c>
      <c r="J8" s="180">
        <v>1282.18</v>
      </c>
      <c r="K8" s="180">
        <f t="shared" si="2"/>
        <v>13.409582217332328</v>
      </c>
      <c r="L8" s="79">
        <v>0</v>
      </c>
      <c r="M8" s="79">
        <v>33976.74</v>
      </c>
      <c r="N8" s="79">
        <v>9561.67</v>
      </c>
    </row>
    <row r="9" spans="1:14">
      <c r="A9" s="79">
        <v>3</v>
      </c>
      <c r="B9" s="79" t="s">
        <v>15</v>
      </c>
      <c r="C9" s="79">
        <v>0</v>
      </c>
      <c r="D9" s="81">
        <v>0</v>
      </c>
      <c r="E9" s="81">
        <f t="shared" si="0"/>
        <v>0</v>
      </c>
      <c r="F9" s="79">
        <v>30</v>
      </c>
      <c r="G9" s="81">
        <v>317.94</v>
      </c>
      <c r="H9" s="81">
        <f t="shared" si="1"/>
        <v>2.6106620508895988</v>
      </c>
      <c r="I9" s="79">
        <v>11</v>
      </c>
      <c r="J9" s="81">
        <v>14.92</v>
      </c>
      <c r="K9" s="81">
        <f t="shared" si="2"/>
        <v>0.79845019319069699</v>
      </c>
      <c r="L9" s="79">
        <v>54.93</v>
      </c>
      <c r="M9" s="79">
        <v>12178.52</v>
      </c>
      <c r="N9" s="79">
        <v>1868.62</v>
      </c>
    </row>
    <row r="10" spans="1:14">
      <c r="A10" s="79">
        <v>4</v>
      </c>
      <c r="B10" s="79" t="s">
        <v>16</v>
      </c>
      <c r="C10" s="79">
        <v>10</v>
      </c>
      <c r="D10" s="81">
        <v>19.41</v>
      </c>
      <c r="E10" s="81">
        <f t="shared" si="0"/>
        <v>68.610816542948044</v>
      </c>
      <c r="F10" s="79">
        <v>2051</v>
      </c>
      <c r="G10" s="81">
        <v>6849.27</v>
      </c>
      <c r="H10" s="81">
        <f t="shared" si="1"/>
        <v>7.5594275722479622</v>
      </c>
      <c r="I10" s="79">
        <v>745</v>
      </c>
      <c r="J10" s="81">
        <v>1626.42</v>
      </c>
      <c r="K10" s="81">
        <f t="shared" si="2"/>
        <v>9.4991680153442637</v>
      </c>
      <c r="L10" s="79">
        <v>28.29</v>
      </c>
      <c r="M10" s="79">
        <v>90605.67</v>
      </c>
      <c r="N10" s="79">
        <v>17121.71</v>
      </c>
    </row>
    <row r="11" spans="1:14">
      <c r="A11" s="79">
        <v>5</v>
      </c>
      <c r="B11" s="79" t="s">
        <v>17</v>
      </c>
      <c r="C11" s="79">
        <v>4</v>
      </c>
      <c r="D11" s="81">
        <v>0.22</v>
      </c>
      <c r="E11" s="81">
        <f t="shared" si="0"/>
        <v>100</v>
      </c>
      <c r="F11" s="79">
        <v>1324</v>
      </c>
      <c r="G11" s="81">
        <v>6507.14</v>
      </c>
      <c r="H11" s="81">
        <f t="shared" si="1"/>
        <v>4.9938478070327248</v>
      </c>
      <c r="I11" s="79">
        <v>840</v>
      </c>
      <c r="J11" s="81">
        <v>2491.63</v>
      </c>
      <c r="K11" s="81">
        <f t="shared" si="2"/>
        <v>6.2416691278827852</v>
      </c>
      <c r="L11" s="79">
        <v>0.22</v>
      </c>
      <c r="M11" s="79">
        <v>130303.13</v>
      </c>
      <c r="N11" s="79">
        <v>39919.29</v>
      </c>
    </row>
    <row r="12" spans="1:14">
      <c r="A12" s="79">
        <v>6</v>
      </c>
      <c r="B12" s="79" t="s">
        <v>18</v>
      </c>
      <c r="C12" s="79">
        <v>0</v>
      </c>
      <c r="D12" s="81">
        <v>0</v>
      </c>
      <c r="E12" s="81" t="e">
        <f t="shared" si="0"/>
        <v>#DIV/0!</v>
      </c>
      <c r="F12" s="79">
        <v>386</v>
      </c>
      <c r="G12" s="81">
        <v>2716.5</v>
      </c>
      <c r="H12" s="81">
        <f t="shared" si="1"/>
        <v>11.402817270325475</v>
      </c>
      <c r="I12" s="79">
        <v>107</v>
      </c>
      <c r="J12" s="81">
        <v>166.24</v>
      </c>
      <c r="K12" s="81">
        <f t="shared" si="2"/>
        <v>5.804712487953406</v>
      </c>
      <c r="L12" s="79">
        <v>0</v>
      </c>
      <c r="M12" s="79">
        <v>23823.06</v>
      </c>
      <c r="N12" s="79">
        <v>2863.88</v>
      </c>
    </row>
    <row r="13" spans="1:14">
      <c r="A13" s="79">
        <v>7</v>
      </c>
      <c r="B13" s="79" t="s">
        <v>19</v>
      </c>
      <c r="C13" s="79">
        <v>8</v>
      </c>
      <c r="D13" s="81">
        <v>1.59</v>
      </c>
      <c r="E13" s="81">
        <f t="shared" si="0"/>
        <v>8.3949313621964095</v>
      </c>
      <c r="F13" s="79">
        <v>147</v>
      </c>
      <c r="G13" s="81">
        <v>410.89</v>
      </c>
      <c r="H13" s="81">
        <f t="shared" si="1"/>
        <v>4.935058383798105</v>
      </c>
      <c r="I13" s="79">
        <v>51</v>
      </c>
      <c r="J13" s="81">
        <v>34.29</v>
      </c>
      <c r="K13" s="81">
        <f t="shared" si="2"/>
        <v>8.1958984655098241</v>
      </c>
      <c r="L13" s="79">
        <v>18.940000000000001</v>
      </c>
      <c r="M13" s="79">
        <v>8325.94</v>
      </c>
      <c r="N13" s="79">
        <v>418.38</v>
      </c>
    </row>
    <row r="14" spans="1:14">
      <c r="A14" s="79">
        <v>8</v>
      </c>
      <c r="B14" s="79" t="s">
        <v>20</v>
      </c>
      <c r="C14" s="79">
        <v>6</v>
      </c>
      <c r="D14" s="81">
        <v>2.06</v>
      </c>
      <c r="E14" s="81">
        <f t="shared" si="0"/>
        <v>11.0752688172043</v>
      </c>
      <c r="F14" s="79">
        <v>636</v>
      </c>
      <c r="G14" s="81">
        <v>2616.17</v>
      </c>
      <c r="H14" s="81">
        <f t="shared" si="1"/>
        <v>5.9740179076448534</v>
      </c>
      <c r="I14" s="79">
        <v>160</v>
      </c>
      <c r="J14" s="81">
        <v>457.24</v>
      </c>
      <c r="K14" s="81">
        <f t="shared" si="2"/>
        <v>4.3963651432972357</v>
      </c>
      <c r="L14" s="79">
        <v>18.600000000000001</v>
      </c>
      <c r="M14" s="79">
        <v>43792.47</v>
      </c>
      <c r="N14" s="79">
        <v>10400.41</v>
      </c>
    </row>
    <row r="15" spans="1:14">
      <c r="A15" s="79">
        <v>9</v>
      </c>
      <c r="B15" s="79" t="s">
        <v>21</v>
      </c>
      <c r="C15" s="79">
        <v>117</v>
      </c>
      <c r="D15" s="81">
        <v>7.28</v>
      </c>
      <c r="E15" s="81">
        <f t="shared" si="0"/>
        <v>24.957147754542337</v>
      </c>
      <c r="F15" s="79">
        <v>14838</v>
      </c>
      <c r="G15" s="81">
        <v>52113.13</v>
      </c>
      <c r="H15" s="81">
        <f t="shared" si="1"/>
        <v>5.1559078207940594</v>
      </c>
      <c r="I15" s="79">
        <v>9414</v>
      </c>
      <c r="J15" s="81">
        <v>15427.28</v>
      </c>
      <c r="K15" s="81">
        <f t="shared" si="2"/>
        <v>4.4251889448526827</v>
      </c>
      <c r="L15" s="79">
        <v>29.17</v>
      </c>
      <c r="M15" s="79">
        <v>1010745.96</v>
      </c>
      <c r="N15" s="79">
        <v>348624.21</v>
      </c>
    </row>
    <row r="16" spans="1:14">
      <c r="A16" s="79">
        <v>10</v>
      </c>
      <c r="B16" s="79" t="s">
        <v>22</v>
      </c>
      <c r="C16" s="79">
        <v>0</v>
      </c>
      <c r="D16" s="81">
        <v>0</v>
      </c>
      <c r="E16" s="81" t="e">
        <f t="shared" si="0"/>
        <v>#DIV/0!</v>
      </c>
      <c r="F16" s="79">
        <v>8905</v>
      </c>
      <c r="G16" s="81">
        <v>33695.61</v>
      </c>
      <c r="H16" s="81">
        <f t="shared" si="1"/>
        <v>4.4233794429856408</v>
      </c>
      <c r="I16" s="79">
        <v>6145</v>
      </c>
      <c r="J16" s="81">
        <v>11427.08</v>
      </c>
      <c r="K16" s="81">
        <f t="shared" si="2"/>
        <v>6.2067979577838575</v>
      </c>
      <c r="L16" s="79">
        <v>0</v>
      </c>
      <c r="M16" s="79">
        <v>761761.69</v>
      </c>
      <c r="N16" s="79">
        <v>184105.88</v>
      </c>
    </row>
    <row r="17" spans="1:14">
      <c r="A17" s="79">
        <v>11</v>
      </c>
      <c r="B17" s="79" t="s">
        <v>23</v>
      </c>
      <c r="C17" s="79">
        <v>177</v>
      </c>
      <c r="D17" s="81">
        <v>318.55</v>
      </c>
      <c r="E17" s="81">
        <f t="shared" si="0"/>
        <v>0.94353929572366846</v>
      </c>
      <c r="F17" s="79">
        <v>4492</v>
      </c>
      <c r="G17" s="81">
        <v>16408.2</v>
      </c>
      <c r="H17" s="81">
        <f t="shared" si="1"/>
        <v>4.7090145448172152</v>
      </c>
      <c r="I17" s="79">
        <v>2754</v>
      </c>
      <c r="J17" s="81">
        <v>5173.47</v>
      </c>
      <c r="K17" s="81">
        <f t="shared" si="2"/>
        <v>4.4656944887909003</v>
      </c>
      <c r="L17" s="79">
        <v>33761.18</v>
      </c>
      <c r="M17" s="79">
        <v>348442.33</v>
      </c>
      <c r="N17" s="79">
        <v>115849.17</v>
      </c>
    </row>
    <row r="18" spans="1:14">
      <c r="A18" s="79">
        <v>12</v>
      </c>
      <c r="B18" s="79" t="s">
        <v>24</v>
      </c>
      <c r="C18" s="79">
        <v>67</v>
      </c>
      <c r="D18" s="81">
        <v>0.73</v>
      </c>
      <c r="E18" s="81">
        <f t="shared" si="0"/>
        <v>76.842105263157904</v>
      </c>
      <c r="F18" s="79">
        <v>794</v>
      </c>
      <c r="G18" s="81">
        <v>2755.58</v>
      </c>
      <c r="H18" s="81">
        <f t="shared" si="1"/>
        <v>2.8117483281271669</v>
      </c>
      <c r="I18" s="79">
        <v>330</v>
      </c>
      <c r="J18" s="81">
        <v>736.01</v>
      </c>
      <c r="K18" s="81">
        <f t="shared" si="2"/>
        <v>5.0445331642706597</v>
      </c>
      <c r="L18" s="79">
        <v>0.95</v>
      </c>
      <c r="M18" s="79">
        <v>98002.37</v>
      </c>
      <c r="N18" s="79">
        <v>14590.25</v>
      </c>
    </row>
    <row r="19" spans="1:14">
      <c r="A19" s="80"/>
      <c r="B19" s="80" t="s">
        <v>25</v>
      </c>
      <c r="C19" s="80">
        <f>SUM(C7:C18)</f>
        <v>389</v>
      </c>
      <c r="D19" s="82">
        <f>SUM(D7:D18)</f>
        <v>349.84000000000003</v>
      </c>
      <c r="E19" s="82">
        <f t="shared" si="0"/>
        <v>1.029588606011663</v>
      </c>
      <c r="F19" s="80">
        <f>SUM(F7:F18)</f>
        <v>35133</v>
      </c>
      <c r="G19" s="82">
        <f>SUM(G7:G18)</f>
        <v>130755.06999999999</v>
      </c>
      <c r="H19" s="82">
        <f t="shared" si="1"/>
        <v>4.9273446268190089</v>
      </c>
      <c r="I19" s="80">
        <f>SUM(I7:I18)</f>
        <v>21096</v>
      </c>
      <c r="J19" s="82">
        <f>SUM(J7:J18)</f>
        <v>39154.680000000008</v>
      </c>
      <c r="K19" s="82">
        <f t="shared" si="2"/>
        <v>5.166554287199693</v>
      </c>
      <c r="L19" s="80">
        <f>SUM(L7:L18)</f>
        <v>33978.619999999995</v>
      </c>
      <c r="M19" s="80">
        <f>SUM(M7:M18)</f>
        <v>2653661.96</v>
      </c>
      <c r="N19" s="80">
        <f>SUM(N7:N18)</f>
        <v>757849.00000000012</v>
      </c>
    </row>
    <row r="20" spans="1:14">
      <c r="A20" s="79">
        <v>13</v>
      </c>
      <c r="B20" s="179" t="s">
        <v>26</v>
      </c>
      <c r="C20" s="179">
        <v>0</v>
      </c>
      <c r="D20" s="180">
        <v>0</v>
      </c>
      <c r="E20" s="180">
        <f t="shared" si="0"/>
        <v>0</v>
      </c>
      <c r="F20" s="179">
        <v>152</v>
      </c>
      <c r="G20" s="180">
        <v>2013.91</v>
      </c>
      <c r="H20" s="180">
        <f t="shared" si="1"/>
        <v>3.0230391697708994</v>
      </c>
      <c r="I20" s="179">
        <v>111</v>
      </c>
      <c r="J20" s="180">
        <v>895.33</v>
      </c>
      <c r="K20" s="180">
        <f t="shared" si="2"/>
        <v>16.89244516223977</v>
      </c>
      <c r="L20" s="79">
        <v>1.91</v>
      </c>
      <c r="M20" s="79">
        <v>66618.720000000001</v>
      </c>
      <c r="N20" s="79">
        <v>5300.18</v>
      </c>
    </row>
    <row r="21" spans="1:14">
      <c r="A21" s="79">
        <v>14</v>
      </c>
      <c r="B21" s="179" t="s">
        <v>27</v>
      </c>
      <c r="C21" s="179">
        <v>124</v>
      </c>
      <c r="D21" s="180">
        <v>26.49</v>
      </c>
      <c r="E21" s="180">
        <f t="shared" si="0"/>
        <v>28.401415246059823</v>
      </c>
      <c r="F21" s="179">
        <v>273</v>
      </c>
      <c r="G21" s="180">
        <v>81.459999999999994</v>
      </c>
      <c r="H21" s="180">
        <f t="shared" si="1"/>
        <v>25.624410191884238</v>
      </c>
      <c r="I21" s="179">
        <v>262</v>
      </c>
      <c r="J21" s="180">
        <v>67.760000000000005</v>
      </c>
      <c r="K21" s="180">
        <f t="shared" si="2"/>
        <v>23.920641084477708</v>
      </c>
      <c r="L21" s="79">
        <v>93.27</v>
      </c>
      <c r="M21" s="79">
        <v>317.89999999999998</v>
      </c>
      <c r="N21" s="79">
        <v>283.27</v>
      </c>
    </row>
    <row r="22" spans="1:14">
      <c r="A22" s="79">
        <v>15</v>
      </c>
      <c r="B22" s="79" t="s">
        <v>28</v>
      </c>
      <c r="C22" s="79">
        <v>0</v>
      </c>
      <c r="D22" s="81">
        <v>0</v>
      </c>
      <c r="E22" s="81" t="e">
        <f t="shared" si="0"/>
        <v>#DIV/0!</v>
      </c>
      <c r="F22" s="79">
        <v>0</v>
      </c>
      <c r="G22" s="81">
        <v>0</v>
      </c>
      <c r="H22" s="81">
        <f t="shared" si="1"/>
        <v>0</v>
      </c>
      <c r="I22" s="79">
        <v>0</v>
      </c>
      <c r="J22" s="81">
        <v>0</v>
      </c>
      <c r="K22" s="81">
        <f t="shared" si="2"/>
        <v>0</v>
      </c>
      <c r="L22" s="79">
        <v>0</v>
      </c>
      <c r="M22" s="79">
        <v>713.41</v>
      </c>
      <c r="N22" s="79">
        <v>81.3</v>
      </c>
    </row>
    <row r="23" spans="1:14">
      <c r="A23" s="79">
        <v>16</v>
      </c>
      <c r="B23" s="79" t="s">
        <v>29</v>
      </c>
      <c r="C23" s="79">
        <v>64</v>
      </c>
      <c r="D23" s="81">
        <v>5.72</v>
      </c>
      <c r="E23" s="81">
        <f t="shared" si="0"/>
        <v>12.691368981584203</v>
      </c>
      <c r="F23" s="79">
        <v>741</v>
      </c>
      <c r="G23" s="81">
        <v>6929.63</v>
      </c>
      <c r="H23" s="81">
        <f t="shared" si="1"/>
        <v>1.2508925947211824</v>
      </c>
      <c r="I23" s="79">
        <v>572</v>
      </c>
      <c r="J23" s="81">
        <v>3037.37</v>
      </c>
      <c r="K23" s="81">
        <f t="shared" si="2"/>
        <v>3.0591730321172026</v>
      </c>
      <c r="L23" s="79">
        <v>45.07</v>
      </c>
      <c r="M23" s="79">
        <v>553974.81999999995</v>
      </c>
      <c r="N23" s="79">
        <v>99287.29</v>
      </c>
    </row>
    <row r="24" spans="1:14">
      <c r="A24" s="79">
        <v>17</v>
      </c>
      <c r="B24" s="79" t="s">
        <v>30</v>
      </c>
      <c r="C24" s="79">
        <v>0</v>
      </c>
      <c r="D24" s="81">
        <v>0</v>
      </c>
      <c r="E24" s="81">
        <f t="shared" si="0"/>
        <v>0</v>
      </c>
      <c r="F24" s="79">
        <v>177</v>
      </c>
      <c r="G24" s="81">
        <v>1618.44</v>
      </c>
      <c r="H24" s="81">
        <f t="shared" si="1"/>
        <v>1.0392900226899198</v>
      </c>
      <c r="I24" s="79">
        <v>94</v>
      </c>
      <c r="J24" s="81">
        <v>557.66</v>
      </c>
      <c r="K24" s="81">
        <f t="shared" si="2"/>
        <v>2.8981394865398604</v>
      </c>
      <c r="L24" s="79">
        <v>20</v>
      </c>
      <c r="M24" s="79">
        <v>155725.54</v>
      </c>
      <c r="N24" s="79">
        <v>19242</v>
      </c>
    </row>
    <row r="25" spans="1:14">
      <c r="A25" s="79">
        <v>18</v>
      </c>
      <c r="B25" s="79" t="s">
        <v>31</v>
      </c>
      <c r="C25" s="79">
        <v>0</v>
      </c>
      <c r="D25" s="81">
        <v>0</v>
      </c>
      <c r="E25" s="81" t="e">
        <f t="shared" si="0"/>
        <v>#DIV/0!</v>
      </c>
      <c r="F25" s="79">
        <v>317</v>
      </c>
      <c r="G25" s="81">
        <v>722.87</v>
      </c>
      <c r="H25" s="81">
        <f t="shared" si="1"/>
        <v>4.3037762157823982</v>
      </c>
      <c r="I25" s="79">
        <v>172</v>
      </c>
      <c r="J25" s="81">
        <v>319.99</v>
      </c>
      <c r="K25" s="81">
        <f t="shared" si="2"/>
        <v>8.7532039095218686</v>
      </c>
      <c r="L25" s="79">
        <v>0</v>
      </c>
      <c r="M25" s="79">
        <v>16796.18</v>
      </c>
      <c r="N25" s="79">
        <v>3655.69</v>
      </c>
    </row>
    <row r="26" spans="1:14">
      <c r="A26" s="79">
        <v>19</v>
      </c>
      <c r="B26" s="79" t="s">
        <v>32</v>
      </c>
      <c r="C26" s="79">
        <v>0</v>
      </c>
      <c r="D26" s="81">
        <v>0</v>
      </c>
      <c r="E26" s="81" t="e">
        <f t="shared" si="0"/>
        <v>#DIV/0!</v>
      </c>
      <c r="F26" s="79">
        <v>0</v>
      </c>
      <c r="G26" s="81">
        <v>0</v>
      </c>
      <c r="H26" s="81">
        <f t="shared" si="1"/>
        <v>0</v>
      </c>
      <c r="I26" s="79">
        <v>0</v>
      </c>
      <c r="J26" s="81">
        <v>0</v>
      </c>
      <c r="K26" s="81" t="e">
        <f t="shared" si="2"/>
        <v>#DIV/0!</v>
      </c>
      <c r="L26" s="79">
        <v>0</v>
      </c>
      <c r="M26" s="79">
        <v>225.94</v>
      </c>
      <c r="N26" s="79">
        <v>0</v>
      </c>
    </row>
    <row r="27" spans="1:14">
      <c r="A27" s="79">
        <v>20</v>
      </c>
      <c r="B27" s="79" t="s">
        <v>33</v>
      </c>
      <c r="C27" s="79">
        <v>360</v>
      </c>
      <c r="D27" s="81">
        <v>21.28</v>
      </c>
      <c r="E27" s="81">
        <f t="shared" si="0"/>
        <v>50.117757889778616</v>
      </c>
      <c r="F27" s="79">
        <v>2996</v>
      </c>
      <c r="G27" s="81">
        <v>814.68</v>
      </c>
      <c r="H27" s="81">
        <f t="shared" si="1"/>
        <v>3.5220678292470664</v>
      </c>
      <c r="I27" s="79">
        <v>2957</v>
      </c>
      <c r="J27" s="81">
        <v>530.65</v>
      </c>
      <c r="K27" s="81">
        <f t="shared" si="2"/>
        <v>21.366248052214733</v>
      </c>
      <c r="L27" s="79">
        <v>42.46</v>
      </c>
      <c r="M27" s="79">
        <v>23130.73</v>
      </c>
      <c r="N27" s="79">
        <v>2483.59</v>
      </c>
    </row>
    <row r="28" spans="1:14">
      <c r="A28" s="79">
        <v>21</v>
      </c>
      <c r="B28" s="79" t="s">
        <v>34</v>
      </c>
      <c r="C28" s="79">
        <v>1</v>
      </c>
      <c r="D28" s="81">
        <v>0.34</v>
      </c>
      <c r="E28" s="81">
        <f t="shared" si="0"/>
        <v>0.60049452490286126</v>
      </c>
      <c r="F28" s="79">
        <v>27</v>
      </c>
      <c r="G28" s="81">
        <v>130.03</v>
      </c>
      <c r="H28" s="81">
        <f t="shared" si="1"/>
        <v>2.8298766023199637</v>
      </c>
      <c r="I28" s="79">
        <v>2</v>
      </c>
      <c r="J28" s="81">
        <v>16.61</v>
      </c>
      <c r="K28" s="81">
        <f t="shared" si="2"/>
        <v>2.6382248765069329</v>
      </c>
      <c r="L28" s="79">
        <v>56.62</v>
      </c>
      <c r="M28" s="79">
        <v>4594.8999999999996</v>
      </c>
      <c r="N28" s="79">
        <v>629.59</v>
      </c>
    </row>
    <row r="29" spans="1:14">
      <c r="A29" s="79">
        <v>22</v>
      </c>
      <c r="B29" s="79" t="s">
        <v>35</v>
      </c>
      <c r="C29" s="79">
        <v>0</v>
      </c>
      <c r="D29" s="81">
        <v>0</v>
      </c>
      <c r="E29" s="81" t="e">
        <f t="shared" si="0"/>
        <v>#DIV/0!</v>
      </c>
      <c r="F29" s="79">
        <v>21</v>
      </c>
      <c r="G29" s="81">
        <v>289.89999999999998</v>
      </c>
      <c r="H29" s="81">
        <f t="shared" si="1"/>
        <v>1.8690552406078198</v>
      </c>
      <c r="I29" s="79">
        <v>1</v>
      </c>
      <c r="J29" s="81">
        <v>5.85</v>
      </c>
      <c r="K29" s="81">
        <f t="shared" si="2"/>
        <v>0.51927993182786536</v>
      </c>
      <c r="L29" s="79">
        <v>0</v>
      </c>
      <c r="M29" s="79">
        <v>15510.51</v>
      </c>
      <c r="N29" s="79">
        <v>1126.56</v>
      </c>
    </row>
    <row r="30" spans="1:14">
      <c r="A30" s="79">
        <v>23</v>
      </c>
      <c r="B30" s="79" t="s">
        <v>36</v>
      </c>
      <c r="C30" s="79">
        <v>0</v>
      </c>
      <c r="D30" s="81">
        <v>0</v>
      </c>
      <c r="E30" s="81" t="e">
        <f t="shared" si="0"/>
        <v>#DIV/0!</v>
      </c>
      <c r="F30" s="79">
        <v>0</v>
      </c>
      <c r="G30" s="81">
        <v>0</v>
      </c>
      <c r="H30" s="81" t="e">
        <f t="shared" si="1"/>
        <v>#DIV/0!</v>
      </c>
      <c r="I30" s="79">
        <v>0</v>
      </c>
      <c r="J30" s="81">
        <v>0</v>
      </c>
      <c r="K30" s="81" t="e">
        <f t="shared" si="2"/>
        <v>#DIV/0!</v>
      </c>
      <c r="L30" s="79">
        <v>0</v>
      </c>
      <c r="M30" s="79">
        <v>0</v>
      </c>
      <c r="N30" s="79">
        <v>0</v>
      </c>
    </row>
    <row r="31" spans="1:14">
      <c r="A31" s="79">
        <v>24</v>
      </c>
      <c r="B31" s="79" t="s">
        <v>37</v>
      </c>
      <c r="C31" s="79">
        <v>0</v>
      </c>
      <c r="D31" s="81">
        <v>0</v>
      </c>
      <c r="E31" s="81">
        <f t="shared" si="0"/>
        <v>0</v>
      </c>
      <c r="F31" s="79">
        <v>1</v>
      </c>
      <c r="G31" s="81">
        <v>1.97</v>
      </c>
      <c r="H31" s="81">
        <f t="shared" si="1"/>
        <v>0.28006823997725333</v>
      </c>
      <c r="I31" s="79">
        <v>0</v>
      </c>
      <c r="J31" s="81">
        <v>0</v>
      </c>
      <c r="K31" s="81" t="e">
        <f t="shared" si="2"/>
        <v>#DIV/0!</v>
      </c>
      <c r="L31" s="79">
        <v>3.45</v>
      </c>
      <c r="M31" s="79">
        <v>703.4</v>
      </c>
      <c r="N31" s="79">
        <v>0</v>
      </c>
    </row>
    <row r="32" spans="1:14">
      <c r="A32" s="79">
        <v>25</v>
      </c>
      <c r="B32" s="79" t="s">
        <v>38</v>
      </c>
      <c r="C32" s="79">
        <v>0</v>
      </c>
      <c r="D32" s="81">
        <v>0</v>
      </c>
      <c r="E32" s="81">
        <f t="shared" si="0"/>
        <v>0</v>
      </c>
      <c r="F32" s="79">
        <v>33</v>
      </c>
      <c r="G32" s="81">
        <v>42.94</v>
      </c>
      <c r="H32" s="81">
        <f t="shared" si="1"/>
        <v>0.31913098862975081</v>
      </c>
      <c r="I32" s="79">
        <v>30</v>
      </c>
      <c r="J32" s="81">
        <v>6.62</v>
      </c>
      <c r="K32" s="81">
        <f t="shared" si="2"/>
        <v>1.6861946001018848</v>
      </c>
      <c r="L32" s="79">
        <v>1.88</v>
      </c>
      <c r="M32" s="79">
        <v>13455.29</v>
      </c>
      <c r="N32" s="79">
        <v>392.6</v>
      </c>
    </row>
    <row r="33" spans="1:14">
      <c r="A33" s="80"/>
      <c r="B33" s="80" t="s">
        <v>39</v>
      </c>
      <c r="C33" s="80">
        <f>SUM(C20:C32)</f>
        <v>549</v>
      </c>
      <c r="D33" s="82">
        <f>SUM(D20:D32)</f>
        <v>53.830000000000005</v>
      </c>
      <c r="E33" s="82">
        <f t="shared" si="0"/>
        <v>20.339303257008996</v>
      </c>
      <c r="F33" s="80">
        <f>SUM(F20:F32)</f>
        <v>4738</v>
      </c>
      <c r="G33" s="82">
        <f>SUM(G20:G32)</f>
        <v>12645.830000000002</v>
      </c>
      <c r="H33" s="82">
        <f t="shared" si="1"/>
        <v>1.4846577705127788</v>
      </c>
      <c r="I33" s="80">
        <f>SUM(I20:I32)</f>
        <v>4201</v>
      </c>
      <c r="J33" s="82">
        <f>SUM(J20:J32)</f>
        <v>5437.8399999999992</v>
      </c>
      <c r="K33" s="82">
        <f t="shared" si="2"/>
        <v>4.1045856243037253</v>
      </c>
      <c r="L33" s="80">
        <f>SUM(L20:L32)</f>
        <v>264.65999999999997</v>
      </c>
      <c r="M33" s="80">
        <f>SUM(M20:M32)</f>
        <v>851767.34000000008</v>
      </c>
      <c r="N33" s="80">
        <f>SUM(N20:N32)</f>
        <v>132482.07</v>
      </c>
    </row>
    <row r="34" spans="1:14">
      <c r="A34" s="80"/>
      <c r="B34" s="80" t="s">
        <v>40</v>
      </c>
      <c r="C34" s="80">
        <f>SUM(C19,C33)</f>
        <v>938</v>
      </c>
      <c r="D34" s="82">
        <f>SUM(D19,D33)</f>
        <v>403.67</v>
      </c>
      <c r="E34" s="82">
        <f t="shared" si="0"/>
        <v>1.1788298317217278</v>
      </c>
      <c r="F34" s="80">
        <f>SUM(F19,F33)</f>
        <v>39871</v>
      </c>
      <c r="G34" s="82">
        <f>SUM(G19,G33)</f>
        <v>143400.9</v>
      </c>
      <c r="H34" s="82">
        <f t="shared" si="1"/>
        <v>4.0908227702666835</v>
      </c>
      <c r="I34" s="80">
        <f>SUM(I19,I33)</f>
        <v>25297</v>
      </c>
      <c r="J34" s="82">
        <f>SUM(J19,J33)</f>
        <v>44592.520000000004</v>
      </c>
      <c r="K34" s="82">
        <f t="shared" si="2"/>
        <v>5.008532387845344</v>
      </c>
      <c r="L34" s="80">
        <f>SUM(L19,L33)</f>
        <v>34243.279999999999</v>
      </c>
      <c r="M34" s="80">
        <f>SUM(M19,M33)</f>
        <v>3505429.3</v>
      </c>
      <c r="N34" s="80">
        <f>SUM(N19,N33)</f>
        <v>890331.07000000007</v>
      </c>
    </row>
    <row r="35" spans="1:14">
      <c r="A35" s="79">
        <v>26</v>
      </c>
      <c r="B35" s="79" t="s">
        <v>41</v>
      </c>
      <c r="C35" s="79">
        <v>0</v>
      </c>
      <c r="D35" s="81">
        <v>0</v>
      </c>
      <c r="E35" s="81">
        <f t="shared" si="0"/>
        <v>0</v>
      </c>
      <c r="F35" s="79">
        <v>5004</v>
      </c>
      <c r="G35" s="81">
        <v>12180.44</v>
      </c>
      <c r="H35" s="81">
        <f t="shared" si="1"/>
        <v>3.3557115577523686</v>
      </c>
      <c r="I35" s="79">
        <v>0</v>
      </c>
      <c r="J35" s="81">
        <v>0</v>
      </c>
      <c r="K35" s="81">
        <f t="shared" si="2"/>
        <v>0</v>
      </c>
      <c r="L35" s="79">
        <v>4.09</v>
      </c>
      <c r="M35" s="79">
        <v>362976.37</v>
      </c>
      <c r="N35" s="79">
        <v>216377.5</v>
      </c>
    </row>
    <row r="36" spans="1:14">
      <c r="A36" s="80"/>
      <c r="B36" s="80" t="s">
        <v>42</v>
      </c>
      <c r="C36" s="80">
        <f>SUM(C35:C35)</f>
        <v>0</v>
      </c>
      <c r="D36" s="82">
        <f>SUM(D35:D35)</f>
        <v>0</v>
      </c>
      <c r="E36" s="82">
        <f t="shared" si="0"/>
        <v>0</v>
      </c>
      <c r="F36" s="80">
        <f>SUM(F35:F35)</f>
        <v>5004</v>
      </c>
      <c r="G36" s="82">
        <f>SUM(G35:G35)</f>
        <v>12180.44</v>
      </c>
      <c r="H36" s="82">
        <f t="shared" si="1"/>
        <v>3.3557115577523686</v>
      </c>
      <c r="I36" s="80">
        <f>SUM(I35:I35)</f>
        <v>0</v>
      </c>
      <c r="J36" s="82">
        <f>SUM(J35:J35)</f>
        <v>0</v>
      </c>
      <c r="K36" s="82">
        <f t="shared" si="2"/>
        <v>0</v>
      </c>
      <c r="L36" s="80">
        <f>SUM(L35:L35)</f>
        <v>4.09</v>
      </c>
      <c r="M36" s="80">
        <f>SUM(M35:M35)</f>
        <v>362976.37</v>
      </c>
      <c r="N36" s="80">
        <f>SUM(N35:N35)</f>
        <v>216377.5</v>
      </c>
    </row>
    <row r="37" spans="1:14">
      <c r="A37" s="79">
        <v>27</v>
      </c>
      <c r="B37" s="79" t="s">
        <v>43</v>
      </c>
      <c r="C37" s="79">
        <v>8</v>
      </c>
      <c r="D37" s="81">
        <v>75.34</v>
      </c>
      <c r="E37" s="81">
        <f t="shared" si="0"/>
        <v>16.157326985352462</v>
      </c>
      <c r="F37" s="79">
        <v>5748</v>
      </c>
      <c r="G37" s="81">
        <v>17974.71</v>
      </c>
      <c r="H37" s="81">
        <f t="shared" si="1"/>
        <v>33.399514059424781</v>
      </c>
      <c r="I37" s="79">
        <v>5684</v>
      </c>
      <c r="J37" s="81">
        <v>17824.48</v>
      </c>
      <c r="K37" s="81">
        <f t="shared" si="2"/>
        <v>32.928244076253137</v>
      </c>
      <c r="L37" s="79">
        <v>466.29</v>
      </c>
      <c r="M37" s="79">
        <v>53817.279999999999</v>
      </c>
      <c r="N37" s="79">
        <v>54131.28</v>
      </c>
    </row>
    <row r="38" spans="1:14">
      <c r="A38" s="79">
        <v>28</v>
      </c>
      <c r="B38" s="79" t="s">
        <v>44</v>
      </c>
      <c r="C38" s="79">
        <v>69</v>
      </c>
      <c r="D38" s="81">
        <v>296.05</v>
      </c>
      <c r="E38" s="81">
        <f t="shared" si="0"/>
        <v>7.9580982271518386E-2</v>
      </c>
      <c r="F38" s="79">
        <v>7320</v>
      </c>
      <c r="G38" s="81">
        <v>28651.45</v>
      </c>
      <c r="H38" s="81">
        <f t="shared" si="1"/>
        <v>3.8296121879172724</v>
      </c>
      <c r="I38" s="79">
        <v>0</v>
      </c>
      <c r="J38" s="81">
        <v>0</v>
      </c>
      <c r="K38" s="81">
        <f t="shared" si="2"/>
        <v>0</v>
      </c>
      <c r="L38" s="79">
        <v>372010.99</v>
      </c>
      <c r="M38" s="79">
        <v>748155.39</v>
      </c>
      <c r="N38" s="79">
        <v>152812.71</v>
      </c>
    </row>
    <row r="39" spans="1:14">
      <c r="A39" s="79">
        <v>29</v>
      </c>
      <c r="B39" s="79" t="s">
        <v>45</v>
      </c>
      <c r="C39" s="79">
        <v>20</v>
      </c>
      <c r="D39" s="81">
        <v>4.63</v>
      </c>
      <c r="E39" s="81">
        <f t="shared" ref="E39:E58" si="3">(D39/L39)*100</f>
        <v>30.221932114882506</v>
      </c>
      <c r="F39" s="79">
        <v>1193</v>
      </c>
      <c r="G39" s="81">
        <v>3198.96</v>
      </c>
      <c r="H39" s="81">
        <f t="shared" ref="H39:H58" si="4">(G39/M39)*100</f>
        <v>8.1228513469145849</v>
      </c>
      <c r="I39" s="79">
        <v>0</v>
      </c>
      <c r="J39" s="81">
        <v>0</v>
      </c>
      <c r="K39" s="81">
        <f t="shared" ref="K39:K58" si="5">(J39/N39)*100</f>
        <v>0</v>
      </c>
      <c r="L39" s="79">
        <v>15.32</v>
      </c>
      <c r="M39" s="79">
        <v>39382.230000000003</v>
      </c>
      <c r="N39" s="79">
        <v>22051.34</v>
      </c>
    </row>
    <row r="40" spans="1:14">
      <c r="A40" s="79">
        <v>30</v>
      </c>
      <c r="B40" s="79" t="s">
        <v>46</v>
      </c>
      <c r="C40" s="79">
        <v>0</v>
      </c>
      <c r="D40" s="81">
        <v>0</v>
      </c>
      <c r="E40" s="81" t="e">
        <f t="shared" si="3"/>
        <v>#DIV/0!</v>
      </c>
      <c r="F40" s="79">
        <v>13785</v>
      </c>
      <c r="G40" s="81">
        <v>74941.539999999994</v>
      </c>
      <c r="H40" s="81">
        <f t="shared" si="4"/>
        <v>23.635026427226332</v>
      </c>
      <c r="I40" s="79">
        <v>6090</v>
      </c>
      <c r="J40" s="81">
        <v>13580.23</v>
      </c>
      <c r="K40" s="81">
        <f t="shared" si="5"/>
        <v>13.336147821722488</v>
      </c>
      <c r="L40" s="79">
        <v>0</v>
      </c>
      <c r="M40" s="79">
        <v>317078.3</v>
      </c>
      <c r="N40" s="79">
        <v>101830.23</v>
      </c>
    </row>
    <row r="41" spans="1:14">
      <c r="A41" s="80"/>
      <c r="B41" s="80" t="s">
        <v>47</v>
      </c>
      <c r="C41" s="80">
        <f>SUM(C37:C40)</f>
        <v>97</v>
      </c>
      <c r="D41" s="82">
        <f>SUM(D37:D40)</f>
        <v>376.02</v>
      </c>
      <c r="E41" s="82">
        <f t="shared" si="3"/>
        <v>0.10094697183246056</v>
      </c>
      <c r="F41" s="80">
        <f>SUM(F37:F40)</f>
        <v>28046</v>
      </c>
      <c r="G41" s="82">
        <f>SUM(G37:G40)</f>
        <v>124766.66</v>
      </c>
      <c r="H41" s="82">
        <f t="shared" si="4"/>
        <v>10.770293876245951</v>
      </c>
      <c r="I41" s="80">
        <f>SUM(I37:I40)</f>
        <v>11774</v>
      </c>
      <c r="J41" s="82">
        <f>SUM(J37:J40)</f>
        <v>31404.71</v>
      </c>
      <c r="K41" s="82">
        <f t="shared" si="5"/>
        <v>9.4928306023270981</v>
      </c>
      <c r="L41" s="80">
        <f>SUM(L37:L40)</f>
        <v>372492.6</v>
      </c>
      <c r="M41" s="80">
        <f>SUM(M37:M40)</f>
        <v>1158433.2</v>
      </c>
      <c r="N41" s="80">
        <f>SUM(N37:N40)</f>
        <v>330825.56</v>
      </c>
    </row>
    <row r="42" spans="1:14">
      <c r="A42" s="79">
        <v>31</v>
      </c>
      <c r="B42" s="179" t="s">
        <v>48</v>
      </c>
      <c r="C42" s="179">
        <v>14</v>
      </c>
      <c r="D42" s="180">
        <v>11.08</v>
      </c>
      <c r="E42" s="180">
        <f t="shared" si="3"/>
        <v>88.076311605723362</v>
      </c>
      <c r="F42" s="179">
        <v>279</v>
      </c>
      <c r="G42" s="180">
        <v>7275.44</v>
      </c>
      <c r="H42" s="180">
        <f t="shared" si="4"/>
        <v>49.660757337061128</v>
      </c>
      <c r="I42" s="179">
        <v>85</v>
      </c>
      <c r="J42" s="180">
        <v>2177.33</v>
      </c>
      <c r="K42" s="180">
        <f t="shared" si="5"/>
        <v>69.324057564951602</v>
      </c>
      <c r="L42" s="79">
        <v>12.58</v>
      </c>
      <c r="M42" s="79">
        <v>14650.28</v>
      </c>
      <c r="N42" s="79">
        <v>3140.8</v>
      </c>
    </row>
    <row r="43" spans="1:14">
      <c r="A43" s="79">
        <v>32</v>
      </c>
      <c r="B43" s="79" t="s">
        <v>49</v>
      </c>
      <c r="C43" s="79">
        <v>0</v>
      </c>
      <c r="D43" s="81">
        <v>0</v>
      </c>
      <c r="E43" s="81">
        <f t="shared" si="3"/>
        <v>0</v>
      </c>
      <c r="F43" s="79">
        <v>6</v>
      </c>
      <c r="G43" s="81">
        <v>15.2</v>
      </c>
      <c r="H43" s="81">
        <f t="shared" si="4"/>
        <v>1.5469635751142412</v>
      </c>
      <c r="I43" s="79">
        <v>2</v>
      </c>
      <c r="J43" s="81">
        <v>8.11</v>
      </c>
      <c r="K43" s="81">
        <f t="shared" si="5"/>
        <v>2.7660300136425646</v>
      </c>
      <c r="L43" s="79">
        <v>234.19</v>
      </c>
      <c r="M43" s="79">
        <v>982.57</v>
      </c>
      <c r="N43" s="79">
        <v>293.2</v>
      </c>
    </row>
    <row r="44" spans="1:14">
      <c r="A44" s="79">
        <v>33</v>
      </c>
      <c r="B44" s="79" t="s">
        <v>50</v>
      </c>
      <c r="C44" s="79">
        <v>0</v>
      </c>
      <c r="D44" s="81">
        <v>0</v>
      </c>
      <c r="E44" s="81">
        <f t="shared" si="3"/>
        <v>0</v>
      </c>
      <c r="F44" s="79">
        <v>21</v>
      </c>
      <c r="G44" s="81">
        <v>67.14</v>
      </c>
      <c r="H44" s="81">
        <f t="shared" si="4"/>
        <v>11.49618163761515</v>
      </c>
      <c r="I44" s="79">
        <v>0</v>
      </c>
      <c r="J44" s="81">
        <v>0</v>
      </c>
      <c r="K44" s="81">
        <f t="shared" si="5"/>
        <v>0</v>
      </c>
      <c r="L44" s="79">
        <v>16.47</v>
      </c>
      <c r="M44" s="79">
        <v>584.02</v>
      </c>
      <c r="N44" s="79">
        <v>176.3</v>
      </c>
    </row>
    <row r="45" spans="1:14">
      <c r="A45" s="79">
        <v>34</v>
      </c>
      <c r="B45" s="79" t="s">
        <v>51</v>
      </c>
      <c r="C45" s="79">
        <v>10</v>
      </c>
      <c r="D45" s="81">
        <v>91.97</v>
      </c>
      <c r="E45" s="81">
        <f t="shared" si="3"/>
        <v>19.849783091964689</v>
      </c>
      <c r="F45" s="79">
        <v>42</v>
      </c>
      <c r="G45" s="81">
        <v>1225.18</v>
      </c>
      <c r="H45" s="81">
        <f t="shared" si="4"/>
        <v>14.977091472746922</v>
      </c>
      <c r="I45" s="79">
        <v>8</v>
      </c>
      <c r="J45" s="81">
        <v>51.16</v>
      </c>
      <c r="K45" s="81">
        <f t="shared" si="5"/>
        <v>3.6870477673037563</v>
      </c>
      <c r="L45" s="79">
        <v>463.33</v>
      </c>
      <c r="M45" s="79">
        <v>8180.36</v>
      </c>
      <c r="N45" s="79">
        <v>1387.56</v>
      </c>
    </row>
    <row r="46" spans="1:14">
      <c r="A46" s="79">
        <v>35</v>
      </c>
      <c r="B46" s="79" t="s">
        <v>52</v>
      </c>
      <c r="C46" s="79">
        <v>1</v>
      </c>
      <c r="D46" s="81">
        <v>2.77</v>
      </c>
      <c r="E46" s="81">
        <f t="shared" si="3"/>
        <v>0.52959620679106767</v>
      </c>
      <c r="F46" s="79">
        <v>7</v>
      </c>
      <c r="G46" s="81">
        <v>14.06</v>
      </c>
      <c r="H46" s="81">
        <f t="shared" si="4"/>
        <v>1.4168673727489847</v>
      </c>
      <c r="I46" s="79">
        <v>1</v>
      </c>
      <c r="J46" s="81">
        <v>3.19</v>
      </c>
      <c r="K46" s="81">
        <f t="shared" si="5"/>
        <v>0.85228031740094568</v>
      </c>
      <c r="L46" s="79">
        <v>523.04</v>
      </c>
      <c r="M46" s="79">
        <v>992.33</v>
      </c>
      <c r="N46" s="79">
        <v>374.29</v>
      </c>
    </row>
    <row r="47" spans="1:14">
      <c r="A47" s="80"/>
      <c r="B47" s="80" t="s">
        <v>53</v>
      </c>
      <c r="C47" s="80">
        <f>SUM(C42:C46)</f>
        <v>25</v>
      </c>
      <c r="D47" s="82">
        <f>SUM(D42:D46)</f>
        <v>105.82</v>
      </c>
      <c r="E47" s="82">
        <f t="shared" si="3"/>
        <v>8.4682420915325594</v>
      </c>
      <c r="F47" s="80">
        <f>SUM(F42:F46)</f>
        <v>355</v>
      </c>
      <c r="G47" s="82">
        <f>SUM(G42:G46)</f>
        <v>8597.0199999999986</v>
      </c>
      <c r="H47" s="82">
        <f t="shared" si="4"/>
        <v>33.86045287905737</v>
      </c>
      <c r="I47" s="80">
        <f>SUM(I42:I46)</f>
        <v>96</v>
      </c>
      <c r="J47" s="82">
        <f>SUM(J42:J46)</f>
        <v>2239.79</v>
      </c>
      <c r="K47" s="82">
        <f t="shared" si="5"/>
        <v>41.692618411622902</v>
      </c>
      <c r="L47" s="80">
        <f>SUM(L42:L46)</f>
        <v>1249.6099999999999</v>
      </c>
      <c r="M47" s="80">
        <f>SUM(M42:M46)</f>
        <v>25389.56</v>
      </c>
      <c r="N47" s="80">
        <f>SUM(N42:N46)</f>
        <v>5372.1500000000005</v>
      </c>
    </row>
    <row r="48" spans="1:14">
      <c r="A48" s="79">
        <v>36</v>
      </c>
      <c r="B48" s="79" t="s">
        <v>54</v>
      </c>
      <c r="C48" s="79">
        <v>0</v>
      </c>
      <c r="D48" s="81">
        <v>0</v>
      </c>
      <c r="E48" s="81" t="e">
        <f t="shared" si="3"/>
        <v>#DIV/0!</v>
      </c>
      <c r="F48" s="79">
        <v>245</v>
      </c>
      <c r="G48" s="81">
        <v>973.64</v>
      </c>
      <c r="H48" s="81">
        <f t="shared" si="4"/>
        <v>1.8080564025055483</v>
      </c>
      <c r="I48" s="79">
        <v>120</v>
      </c>
      <c r="J48" s="81">
        <v>194.18</v>
      </c>
      <c r="K48" s="81">
        <f t="shared" si="5"/>
        <v>3.0826723902538147</v>
      </c>
      <c r="L48" s="79">
        <v>0</v>
      </c>
      <c r="M48" s="79">
        <v>53850.09</v>
      </c>
      <c r="N48" s="79">
        <v>6299.08</v>
      </c>
    </row>
    <row r="49" spans="1:14">
      <c r="A49" s="79">
        <v>37</v>
      </c>
      <c r="B49" s="79" t="s">
        <v>55</v>
      </c>
      <c r="C49" s="79">
        <v>0</v>
      </c>
      <c r="D49" s="81">
        <v>0</v>
      </c>
      <c r="E49" s="81" t="e">
        <f t="shared" si="3"/>
        <v>#DIV/0!</v>
      </c>
      <c r="F49" s="79">
        <v>58</v>
      </c>
      <c r="G49" s="81">
        <v>235.7</v>
      </c>
      <c r="H49" s="81">
        <f t="shared" si="4"/>
        <v>8.77320320555053</v>
      </c>
      <c r="I49" s="79">
        <v>0</v>
      </c>
      <c r="J49" s="81">
        <v>0</v>
      </c>
      <c r="K49" s="81" t="e">
        <f t="shared" si="5"/>
        <v>#DIV/0!</v>
      </c>
      <c r="L49" s="79">
        <v>0</v>
      </c>
      <c r="M49" s="79">
        <v>2686.59</v>
      </c>
      <c r="N49" s="79">
        <v>0</v>
      </c>
    </row>
    <row r="50" spans="1:14">
      <c r="A50" s="79">
        <v>38</v>
      </c>
      <c r="B50" s="79" t="s">
        <v>56</v>
      </c>
      <c r="C50" s="79">
        <v>16</v>
      </c>
      <c r="D50" s="81">
        <v>1.52</v>
      </c>
      <c r="E50" s="81">
        <f t="shared" si="3"/>
        <v>2.030999465526456</v>
      </c>
      <c r="F50" s="79">
        <v>78</v>
      </c>
      <c r="G50" s="81">
        <v>12.23</v>
      </c>
      <c r="H50" s="81">
        <f t="shared" si="4"/>
        <v>0.32886245321171964</v>
      </c>
      <c r="I50" s="79">
        <v>62</v>
      </c>
      <c r="J50" s="81">
        <v>13.77</v>
      </c>
      <c r="K50" s="81">
        <f t="shared" si="5"/>
        <v>0.59394666126061624</v>
      </c>
      <c r="L50" s="79">
        <v>74.84</v>
      </c>
      <c r="M50" s="79">
        <v>3718.88</v>
      </c>
      <c r="N50" s="79">
        <v>2318.39</v>
      </c>
    </row>
    <row r="51" spans="1:14">
      <c r="A51" s="79">
        <v>39</v>
      </c>
      <c r="B51" s="79" t="s">
        <v>57</v>
      </c>
      <c r="C51" s="79">
        <v>0</v>
      </c>
      <c r="D51" s="81">
        <v>0</v>
      </c>
      <c r="E51" s="81">
        <f t="shared" si="3"/>
        <v>0</v>
      </c>
      <c r="F51" s="79">
        <v>1</v>
      </c>
      <c r="G51" s="81">
        <v>0.37</v>
      </c>
      <c r="H51" s="81">
        <f t="shared" si="4"/>
        <v>4.8574916963148702E-2</v>
      </c>
      <c r="I51" s="79">
        <v>1</v>
      </c>
      <c r="J51" s="81">
        <v>0.37</v>
      </c>
      <c r="K51" s="81">
        <f t="shared" si="5"/>
        <v>5.1013373776368401E-2</v>
      </c>
      <c r="L51" s="79">
        <v>134.69999999999999</v>
      </c>
      <c r="M51" s="79">
        <v>761.71</v>
      </c>
      <c r="N51" s="79">
        <v>725.3</v>
      </c>
    </row>
    <row r="52" spans="1:14">
      <c r="A52" s="80"/>
      <c r="B52" s="80" t="s">
        <v>58</v>
      </c>
      <c r="C52" s="80">
        <f>SUM(C48:C51)</f>
        <v>16</v>
      </c>
      <c r="D52" s="82">
        <f>SUM(D48:D51)</f>
        <v>1.52</v>
      </c>
      <c r="E52" s="82">
        <f t="shared" si="3"/>
        <v>0.72539849193471417</v>
      </c>
      <c r="F52" s="80">
        <f>SUM(F48:F51)</f>
        <v>382</v>
      </c>
      <c r="G52" s="82">
        <f>SUM(G48:G51)</f>
        <v>1221.9399999999998</v>
      </c>
      <c r="H52" s="82">
        <f t="shared" si="4"/>
        <v>2.0026133584803123</v>
      </c>
      <c r="I52" s="80">
        <f>SUM(I48:I51)</f>
        <v>183</v>
      </c>
      <c r="J52" s="82">
        <f>SUM(J48:J51)</f>
        <v>208.32000000000002</v>
      </c>
      <c r="K52" s="82">
        <f t="shared" si="5"/>
        <v>2.2297455679632492</v>
      </c>
      <c r="L52" s="80">
        <f>SUM(L48:L51)</f>
        <v>209.54</v>
      </c>
      <c r="M52" s="80">
        <f>SUM(M48:M51)</f>
        <v>61017.26999999999</v>
      </c>
      <c r="N52" s="80">
        <f>SUM(N48:N51)</f>
        <v>9342.7699999999986</v>
      </c>
    </row>
    <row r="53" spans="1:14">
      <c r="A53" s="79">
        <v>40</v>
      </c>
      <c r="B53" s="79" t="s">
        <v>59</v>
      </c>
      <c r="C53" s="79">
        <v>0</v>
      </c>
      <c r="D53" s="81">
        <v>0</v>
      </c>
      <c r="E53" s="81" t="e">
        <f t="shared" si="3"/>
        <v>#DIV/0!</v>
      </c>
      <c r="F53" s="79">
        <v>0</v>
      </c>
      <c r="G53" s="81">
        <v>0</v>
      </c>
      <c r="H53" s="81" t="e">
        <f t="shared" si="4"/>
        <v>#DIV/0!</v>
      </c>
      <c r="I53" s="79">
        <v>0</v>
      </c>
      <c r="J53" s="81">
        <v>0</v>
      </c>
      <c r="K53" s="81" t="e">
        <f t="shared" si="5"/>
        <v>#DIV/0!</v>
      </c>
      <c r="L53" s="79">
        <v>0</v>
      </c>
      <c r="M53" s="79">
        <v>0</v>
      </c>
      <c r="N53" s="79">
        <v>0</v>
      </c>
    </row>
    <row r="54" spans="1:14">
      <c r="A54" s="79">
        <v>41</v>
      </c>
      <c r="B54" s="79" t="s">
        <v>60</v>
      </c>
      <c r="C54" s="79">
        <v>0</v>
      </c>
      <c r="D54" s="81">
        <v>0</v>
      </c>
      <c r="E54" s="81" t="e">
        <f t="shared" si="3"/>
        <v>#DIV/0!</v>
      </c>
      <c r="F54" s="79">
        <v>0</v>
      </c>
      <c r="G54" s="81">
        <v>0</v>
      </c>
      <c r="H54" s="81" t="e">
        <f t="shared" si="4"/>
        <v>#DIV/0!</v>
      </c>
      <c r="I54" s="79">
        <v>0</v>
      </c>
      <c r="J54" s="81">
        <v>0</v>
      </c>
      <c r="K54" s="81" t="e">
        <f t="shared" si="5"/>
        <v>#DIV/0!</v>
      </c>
      <c r="L54" s="79">
        <v>0</v>
      </c>
      <c r="M54" s="79">
        <v>0</v>
      </c>
      <c r="N54" s="79">
        <v>0</v>
      </c>
    </row>
    <row r="55" spans="1:14">
      <c r="A55" s="79">
        <v>42</v>
      </c>
      <c r="B55" s="79" t="s">
        <v>61</v>
      </c>
      <c r="C55" s="79">
        <v>0</v>
      </c>
      <c r="D55" s="81">
        <v>0</v>
      </c>
      <c r="E55" s="81" t="e">
        <f t="shared" si="3"/>
        <v>#DIV/0!</v>
      </c>
      <c r="F55" s="79">
        <v>0</v>
      </c>
      <c r="G55" s="81">
        <v>0</v>
      </c>
      <c r="H55" s="81" t="e">
        <f t="shared" si="4"/>
        <v>#DIV/0!</v>
      </c>
      <c r="I55" s="79">
        <v>0</v>
      </c>
      <c r="J55" s="81">
        <v>0</v>
      </c>
      <c r="K55" s="81" t="e">
        <f t="shared" si="5"/>
        <v>#DIV/0!</v>
      </c>
      <c r="L55" s="79">
        <v>0</v>
      </c>
      <c r="M55" s="79">
        <v>0</v>
      </c>
      <c r="N55" s="79">
        <v>0</v>
      </c>
    </row>
    <row r="56" spans="1:14">
      <c r="A56" s="79">
        <v>43</v>
      </c>
      <c r="B56" s="79" t="s">
        <v>62</v>
      </c>
      <c r="C56" s="79">
        <v>0</v>
      </c>
      <c r="D56" s="81">
        <v>0</v>
      </c>
      <c r="E56" s="81" t="e">
        <f t="shared" si="3"/>
        <v>#DIV/0!</v>
      </c>
      <c r="F56" s="79">
        <v>0</v>
      </c>
      <c r="G56" s="81">
        <v>0</v>
      </c>
      <c r="H56" s="81" t="e">
        <f t="shared" si="4"/>
        <v>#DIV/0!</v>
      </c>
      <c r="I56" s="79">
        <v>0</v>
      </c>
      <c r="J56" s="81">
        <v>0</v>
      </c>
      <c r="K56" s="81" t="e">
        <f t="shared" si="5"/>
        <v>#DIV/0!</v>
      </c>
      <c r="L56" s="79">
        <v>0</v>
      </c>
      <c r="M56" s="79">
        <v>0</v>
      </c>
      <c r="N56" s="79">
        <v>0</v>
      </c>
    </row>
    <row r="57" spans="1:14">
      <c r="A57" s="80"/>
      <c r="B57" s="80" t="s">
        <v>63</v>
      </c>
      <c r="C57" s="80">
        <f>SUM(C53:C56)</f>
        <v>0</v>
      </c>
      <c r="D57" s="82">
        <f>SUM(D53:D56)</f>
        <v>0</v>
      </c>
      <c r="E57" s="82" t="e">
        <f t="shared" si="3"/>
        <v>#DIV/0!</v>
      </c>
      <c r="F57" s="80">
        <f>SUM(F53:F56)</f>
        <v>0</v>
      </c>
      <c r="G57" s="82">
        <f>SUM(G53:G56)</f>
        <v>0</v>
      </c>
      <c r="H57" s="82" t="e">
        <f t="shared" si="4"/>
        <v>#DIV/0!</v>
      </c>
      <c r="I57" s="80">
        <f>SUM(I53:I56)</f>
        <v>0</v>
      </c>
      <c r="J57" s="82">
        <f>SUM(J53:J56)</f>
        <v>0</v>
      </c>
      <c r="K57" s="82" t="e">
        <f t="shared" si="5"/>
        <v>#DIV/0!</v>
      </c>
      <c r="L57" s="80">
        <f>SUM(L53:L56)</f>
        <v>0</v>
      </c>
      <c r="M57" s="80">
        <f>SUM(M53:M56)</f>
        <v>0</v>
      </c>
      <c r="N57" s="80">
        <f>SUM(N53:N56)</f>
        <v>0</v>
      </c>
    </row>
    <row r="58" spans="1:14">
      <c r="A58" s="80"/>
      <c r="B58" s="80" t="s">
        <v>97</v>
      </c>
      <c r="C58" s="80">
        <f>SUM(C34,C36,C41,C47,C52,C57)</f>
        <v>1076</v>
      </c>
      <c r="D58" s="82">
        <f>SUM(D34,D36,D41,D47,D52,D57)</f>
        <v>887.03</v>
      </c>
      <c r="E58" s="82">
        <f t="shared" si="3"/>
        <v>0.2173032612123221</v>
      </c>
      <c r="F58" s="80">
        <f>SUM(F34,F36,F41,F47,F52,F57)</f>
        <v>73658</v>
      </c>
      <c r="G58" s="82">
        <f>SUM(G34,G36,G41,G47,G52,G57)</f>
        <v>290166.96000000002</v>
      </c>
      <c r="H58" s="82">
        <f t="shared" si="4"/>
        <v>5.6748096419462115</v>
      </c>
      <c r="I58" s="80">
        <f>SUM(I34,I36,I41,I47,I52,I57)</f>
        <v>37350</v>
      </c>
      <c r="J58" s="82">
        <f>SUM(J34,J36,J41,J47,J52,J57)</f>
        <v>78445.340000000011</v>
      </c>
      <c r="K58" s="82">
        <f t="shared" si="5"/>
        <v>5.401645124161039</v>
      </c>
      <c r="L58" s="80">
        <f>SUM(L34,L36,L41,L47,L52,L57)</f>
        <v>408199.11999999994</v>
      </c>
      <c r="M58" s="80">
        <f>SUM(M34,M36,M41,M47,M52,M57)</f>
        <v>5113245.6999999993</v>
      </c>
      <c r="N58" s="80">
        <f>SUM(N34,N36,N41,N47,N52,N57)</f>
        <v>1452249.05</v>
      </c>
    </row>
    <row r="60" spans="1:14">
      <c r="D60" s="16">
        <f>'ANNEX-35B'!D58+'ANNEX-35B'!G58+'ANNEX-35B'!J58+'ANNEX-35B'!M58+'ANNEX-35B'!P58+'ANNEX-35C-PS-NPA-Bankwise'!D58</f>
        <v>38328.409999999996</v>
      </c>
    </row>
  </sheetData>
  <mergeCells count="5">
    <mergeCell ref="A2:K2"/>
    <mergeCell ref="A3:K3"/>
    <mergeCell ref="C4:D4"/>
    <mergeCell ref="F4:G4"/>
    <mergeCell ref="I4:J4"/>
  </mergeCell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topLeftCell="A22" workbookViewId="0">
      <selection activeCell="T12" sqref="T12"/>
    </sheetView>
  </sheetViews>
  <sheetFormatPr defaultColWidth="9.140625" defaultRowHeight="15"/>
  <cols>
    <col min="1" max="1" width="6.28515625" style="13" bestFit="1" customWidth="1"/>
    <col min="2" max="2" width="30.85546875" style="17" customWidth="1"/>
    <col min="3" max="3" width="8.85546875" style="13" customWidth="1"/>
    <col min="4" max="4" width="13.42578125" style="13" customWidth="1"/>
    <col min="5" max="5" width="12" style="16" customWidth="1"/>
    <col min="6" max="6" width="8.85546875" style="13" customWidth="1"/>
    <col min="7" max="7" width="13.28515625" style="13" customWidth="1"/>
    <col min="8" max="8" width="11.140625" style="16" customWidth="1"/>
    <col min="9" max="9" width="8.85546875" style="13" customWidth="1"/>
    <col min="10" max="10" width="11.85546875" style="13" customWidth="1"/>
    <col min="11" max="11" width="11.140625" style="16" customWidth="1"/>
    <col min="12" max="12" width="8.85546875" style="13" customWidth="1"/>
    <col min="13" max="13" width="13" style="13" customWidth="1"/>
    <col min="14" max="14" width="16.5703125" style="16" customWidth="1"/>
    <col min="15" max="15" width="10.85546875" style="13" hidden="1" customWidth="1"/>
    <col min="16" max="16" width="10.28515625" style="13" hidden="1" customWidth="1"/>
    <col min="17" max="18" width="9.140625" style="13" hidden="1" customWidth="1"/>
    <col min="19" max="19" width="9.140625" style="13" customWidth="1"/>
    <col min="20" max="16384" width="9.140625" style="13"/>
  </cols>
  <sheetData>
    <row r="1" spans="1:18" ht="15.75">
      <c r="A1" s="32"/>
      <c r="B1" s="44"/>
      <c r="C1" s="33"/>
      <c r="D1" s="35" t="s">
        <v>0</v>
      </c>
      <c r="E1" s="34"/>
      <c r="F1" s="35"/>
      <c r="G1" s="45"/>
      <c r="H1" s="38" t="s">
        <v>134</v>
      </c>
      <c r="I1" s="33"/>
      <c r="J1" s="33"/>
      <c r="K1" s="38" t="s">
        <v>82</v>
      </c>
      <c r="L1" s="33"/>
      <c r="M1" s="33"/>
      <c r="N1" s="39"/>
    </row>
    <row r="2" spans="1:18" s="14" customFormat="1">
      <c r="A2" s="97" t="s">
        <v>135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127"/>
    </row>
    <row r="3" spans="1:18">
      <c r="A3" s="124" t="s">
        <v>136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</row>
    <row r="4" spans="1:18" ht="72" customHeight="1">
      <c r="A4" s="122" t="s">
        <v>85</v>
      </c>
      <c r="B4" s="122" t="s">
        <v>4</v>
      </c>
      <c r="C4" s="128" t="s">
        <v>137</v>
      </c>
      <c r="D4" s="129"/>
      <c r="E4" s="43" t="s">
        <v>138</v>
      </c>
      <c r="F4" s="128" t="s">
        <v>139</v>
      </c>
      <c r="G4" s="129"/>
      <c r="H4" s="43" t="s">
        <v>140</v>
      </c>
      <c r="I4" s="128" t="s">
        <v>141</v>
      </c>
      <c r="J4" s="129"/>
      <c r="K4" s="43" t="s">
        <v>142</v>
      </c>
      <c r="L4" s="128" t="s">
        <v>143</v>
      </c>
      <c r="M4" s="129"/>
      <c r="N4" s="29" t="s">
        <v>144</v>
      </c>
      <c r="O4" s="77" t="s">
        <v>145</v>
      </c>
      <c r="P4" s="77" t="s">
        <v>146</v>
      </c>
      <c r="Q4" s="77" t="s">
        <v>147</v>
      </c>
      <c r="R4" s="77" t="s">
        <v>148</v>
      </c>
    </row>
    <row r="5" spans="1:18">
      <c r="A5" s="123"/>
      <c r="B5" s="123"/>
      <c r="C5" s="10" t="s">
        <v>95</v>
      </c>
      <c r="D5" s="10" t="s">
        <v>96</v>
      </c>
      <c r="E5" s="29" t="s">
        <v>107</v>
      </c>
      <c r="F5" s="10" t="s">
        <v>95</v>
      </c>
      <c r="G5" s="10" t="s">
        <v>96</v>
      </c>
      <c r="H5" s="29" t="s">
        <v>107</v>
      </c>
      <c r="I5" s="10" t="s">
        <v>95</v>
      </c>
      <c r="J5" s="10" t="s">
        <v>96</v>
      </c>
      <c r="K5" s="29" t="s">
        <v>107</v>
      </c>
      <c r="L5" s="10" t="s">
        <v>95</v>
      </c>
      <c r="M5" s="10" t="s">
        <v>96</v>
      </c>
      <c r="N5" s="29" t="s">
        <v>107</v>
      </c>
    </row>
    <row r="6" spans="1:18">
      <c r="A6" s="79">
        <v>1</v>
      </c>
      <c r="B6" s="83" t="s">
        <v>13</v>
      </c>
      <c r="C6" s="79">
        <v>12</v>
      </c>
      <c r="D6" s="79">
        <v>27.49</v>
      </c>
      <c r="E6" s="81">
        <f t="shared" ref="E6:E37" si="0">(D6/O6)*100</f>
        <v>100</v>
      </c>
      <c r="F6" s="79">
        <v>1</v>
      </c>
      <c r="G6" s="79">
        <v>10.029999999999999</v>
      </c>
      <c r="H6" s="81">
        <f t="shared" ref="H6:H37" si="1">(G6/P6)*100</f>
        <v>1.5544844474063511</v>
      </c>
      <c r="I6" s="79">
        <v>10</v>
      </c>
      <c r="J6" s="79">
        <v>101.55</v>
      </c>
      <c r="K6" s="81">
        <f t="shared" ref="K6:K37" si="2">(J6/Q6)*100</f>
        <v>0.37387657544520031</v>
      </c>
      <c r="L6" s="79">
        <v>189</v>
      </c>
      <c r="M6" s="79">
        <v>190.21</v>
      </c>
      <c r="N6" s="81">
        <f t="shared" ref="N6:N37" si="3">(M6/R6)*100</f>
        <v>2.2216018986572981</v>
      </c>
      <c r="O6" s="79">
        <v>27.49</v>
      </c>
      <c r="P6" s="79">
        <v>645.23</v>
      </c>
      <c r="Q6" s="79">
        <v>27161.37</v>
      </c>
      <c r="R6" s="79">
        <v>8561.84</v>
      </c>
    </row>
    <row r="7" spans="1:18">
      <c r="A7" s="79">
        <v>2</v>
      </c>
      <c r="B7" s="83" t="s">
        <v>14</v>
      </c>
      <c r="C7" s="79">
        <v>0</v>
      </c>
      <c r="D7" s="79">
        <v>0</v>
      </c>
      <c r="E7" s="81" t="e">
        <f t="shared" si="0"/>
        <v>#DIV/0!</v>
      </c>
      <c r="F7" s="79">
        <v>0</v>
      </c>
      <c r="G7" s="79">
        <v>0</v>
      </c>
      <c r="H7" s="81">
        <f t="shared" si="1"/>
        <v>0</v>
      </c>
      <c r="I7" s="79">
        <v>3</v>
      </c>
      <c r="J7" s="79">
        <v>43.75</v>
      </c>
      <c r="K7" s="81">
        <f t="shared" si="2"/>
        <v>1.0712903968304497</v>
      </c>
      <c r="L7" s="79">
        <v>16</v>
      </c>
      <c r="M7" s="79">
        <v>8.2200000000000006</v>
      </c>
      <c r="N7" s="81">
        <f t="shared" si="3"/>
        <v>0.42367421411525802</v>
      </c>
      <c r="O7" s="79">
        <v>0</v>
      </c>
      <c r="P7" s="79">
        <v>54.65</v>
      </c>
      <c r="Q7" s="79">
        <v>4083.86</v>
      </c>
      <c r="R7" s="79">
        <v>1940.17</v>
      </c>
    </row>
    <row r="8" spans="1:18">
      <c r="A8" s="79">
        <v>3</v>
      </c>
      <c r="B8" s="83" t="s">
        <v>15</v>
      </c>
      <c r="C8" s="79">
        <v>0</v>
      </c>
      <c r="D8" s="79">
        <v>0</v>
      </c>
      <c r="E8" s="81" t="e">
        <f t="shared" si="0"/>
        <v>#DIV/0!</v>
      </c>
      <c r="F8" s="79">
        <v>0</v>
      </c>
      <c r="G8" s="79">
        <v>0</v>
      </c>
      <c r="H8" s="81">
        <f t="shared" si="1"/>
        <v>0</v>
      </c>
      <c r="I8" s="79">
        <v>0</v>
      </c>
      <c r="J8" s="79">
        <v>0</v>
      </c>
      <c r="K8" s="81">
        <f t="shared" si="2"/>
        <v>0</v>
      </c>
      <c r="L8" s="79">
        <v>0</v>
      </c>
      <c r="M8" s="79">
        <v>0</v>
      </c>
      <c r="N8" s="81">
        <f t="shared" si="3"/>
        <v>0</v>
      </c>
      <c r="O8" s="79">
        <v>0</v>
      </c>
      <c r="P8" s="79">
        <v>116.05</v>
      </c>
      <c r="Q8" s="79">
        <v>6027.31</v>
      </c>
      <c r="R8" s="79">
        <v>5247.51</v>
      </c>
    </row>
    <row r="9" spans="1:18">
      <c r="A9" s="79">
        <v>4</v>
      </c>
      <c r="B9" s="83" t="s">
        <v>16</v>
      </c>
      <c r="C9" s="79">
        <v>2</v>
      </c>
      <c r="D9" s="79">
        <v>6.73</v>
      </c>
      <c r="E9" s="81">
        <f t="shared" si="0"/>
        <v>44.481163251817577</v>
      </c>
      <c r="F9" s="79">
        <v>0</v>
      </c>
      <c r="G9" s="79">
        <v>0</v>
      </c>
      <c r="H9" s="81">
        <f t="shared" si="1"/>
        <v>0</v>
      </c>
      <c r="I9" s="79">
        <v>14</v>
      </c>
      <c r="J9" s="79">
        <v>105.32</v>
      </c>
      <c r="K9" s="81">
        <f t="shared" si="2"/>
        <v>0.35139697982770468</v>
      </c>
      <c r="L9" s="79">
        <v>76</v>
      </c>
      <c r="M9" s="79">
        <v>112.73</v>
      </c>
      <c r="N9" s="81">
        <f t="shared" si="3"/>
        <v>1.3577281990258756</v>
      </c>
      <c r="O9" s="79">
        <v>15.13</v>
      </c>
      <c r="P9" s="79">
        <v>610.39</v>
      </c>
      <c r="Q9" s="79">
        <v>29971.8</v>
      </c>
      <c r="R9" s="79">
        <v>8302.84</v>
      </c>
    </row>
    <row r="10" spans="1:18">
      <c r="A10" s="79">
        <v>5</v>
      </c>
      <c r="B10" s="83" t="s">
        <v>17</v>
      </c>
      <c r="C10" s="79">
        <v>0</v>
      </c>
      <c r="D10" s="79">
        <v>0</v>
      </c>
      <c r="E10" s="81" t="e">
        <f t="shared" si="0"/>
        <v>#DIV/0!</v>
      </c>
      <c r="F10" s="79">
        <v>0</v>
      </c>
      <c r="G10" s="79">
        <v>0</v>
      </c>
      <c r="H10" s="81" t="e">
        <f t="shared" si="1"/>
        <v>#DIV/0!</v>
      </c>
      <c r="I10" s="79">
        <v>5</v>
      </c>
      <c r="J10" s="79">
        <v>84.84</v>
      </c>
      <c r="K10" s="81">
        <f t="shared" si="2"/>
        <v>4.813125468037307</v>
      </c>
      <c r="L10" s="79">
        <v>107</v>
      </c>
      <c r="M10" s="79">
        <v>334.09</v>
      </c>
      <c r="N10" s="81">
        <f t="shared" si="3"/>
        <v>0.75522667085621653</v>
      </c>
      <c r="O10" s="79">
        <v>0</v>
      </c>
      <c r="P10" s="79">
        <v>0</v>
      </c>
      <c r="Q10" s="79">
        <v>1762.68</v>
      </c>
      <c r="R10" s="79">
        <v>44237.05</v>
      </c>
    </row>
    <row r="11" spans="1:18">
      <c r="A11" s="79">
        <v>6</v>
      </c>
      <c r="B11" s="83" t="s">
        <v>18</v>
      </c>
      <c r="C11" s="79">
        <v>0</v>
      </c>
      <c r="D11" s="79">
        <v>0</v>
      </c>
      <c r="E11" s="81" t="e">
        <f t="shared" si="0"/>
        <v>#DIV/0!</v>
      </c>
      <c r="F11" s="79">
        <v>0</v>
      </c>
      <c r="G11" s="79">
        <v>0</v>
      </c>
      <c r="H11" s="81">
        <f t="shared" si="1"/>
        <v>0</v>
      </c>
      <c r="I11" s="79">
        <v>4</v>
      </c>
      <c r="J11" s="79">
        <v>11.42</v>
      </c>
      <c r="K11" s="81">
        <f t="shared" si="2"/>
        <v>0.15805943976094547</v>
      </c>
      <c r="L11" s="79">
        <v>27</v>
      </c>
      <c r="M11" s="79">
        <v>33.67</v>
      </c>
      <c r="N11" s="81">
        <f t="shared" si="3"/>
        <v>0.40073935041424807</v>
      </c>
      <c r="O11" s="79">
        <v>0</v>
      </c>
      <c r="P11" s="79">
        <v>166.95</v>
      </c>
      <c r="Q11" s="79">
        <v>7225.13</v>
      </c>
      <c r="R11" s="79">
        <v>8401.9699999999993</v>
      </c>
    </row>
    <row r="12" spans="1:18">
      <c r="A12" s="79">
        <v>7</v>
      </c>
      <c r="B12" s="83" t="s">
        <v>19</v>
      </c>
      <c r="C12" s="79">
        <v>11</v>
      </c>
      <c r="D12" s="79">
        <v>135.07</v>
      </c>
      <c r="E12" s="81">
        <f t="shared" si="0"/>
        <v>96.114708603145232</v>
      </c>
      <c r="F12" s="79">
        <v>0</v>
      </c>
      <c r="G12" s="79">
        <v>0</v>
      </c>
      <c r="H12" s="81">
        <f t="shared" si="1"/>
        <v>0</v>
      </c>
      <c r="I12" s="79">
        <v>0</v>
      </c>
      <c r="J12" s="79">
        <v>0</v>
      </c>
      <c r="K12" s="81">
        <f t="shared" si="2"/>
        <v>0</v>
      </c>
      <c r="L12" s="79">
        <v>2</v>
      </c>
      <c r="M12" s="79">
        <v>2.11</v>
      </c>
      <c r="N12" s="81">
        <f t="shared" si="3"/>
        <v>1.0886389433494994</v>
      </c>
      <c r="O12" s="79">
        <v>140.53</v>
      </c>
      <c r="P12" s="79">
        <v>19.329999999999998</v>
      </c>
      <c r="Q12" s="79">
        <v>1163.31</v>
      </c>
      <c r="R12" s="79">
        <v>193.82</v>
      </c>
    </row>
    <row r="13" spans="1:18">
      <c r="A13" s="79">
        <v>8</v>
      </c>
      <c r="B13" s="83" t="s">
        <v>20</v>
      </c>
      <c r="C13" s="79">
        <v>0</v>
      </c>
      <c r="D13" s="79">
        <v>0</v>
      </c>
      <c r="E13" s="81" t="e">
        <f t="shared" si="0"/>
        <v>#DIV/0!</v>
      </c>
      <c r="F13" s="79">
        <v>0</v>
      </c>
      <c r="G13" s="79">
        <v>0</v>
      </c>
      <c r="H13" s="81">
        <f t="shared" si="1"/>
        <v>0</v>
      </c>
      <c r="I13" s="79">
        <v>13</v>
      </c>
      <c r="J13" s="79">
        <v>0</v>
      </c>
      <c r="K13" s="81">
        <f t="shared" si="2"/>
        <v>0</v>
      </c>
      <c r="L13" s="79">
        <v>12</v>
      </c>
      <c r="M13" s="79">
        <v>1.37</v>
      </c>
      <c r="N13" s="81">
        <f t="shared" si="3"/>
        <v>0.12292728447347644</v>
      </c>
      <c r="O13" s="79">
        <v>0</v>
      </c>
      <c r="P13" s="79">
        <v>197.84</v>
      </c>
      <c r="Q13" s="79">
        <v>7517.5</v>
      </c>
      <c r="R13" s="79">
        <v>1114.48</v>
      </c>
    </row>
    <row r="14" spans="1:18">
      <c r="A14" s="79">
        <v>9</v>
      </c>
      <c r="B14" s="83" t="s">
        <v>21</v>
      </c>
      <c r="C14" s="79">
        <v>160</v>
      </c>
      <c r="D14" s="79">
        <v>943.07</v>
      </c>
      <c r="E14" s="81">
        <f t="shared" si="0"/>
        <v>21.451496602817379</v>
      </c>
      <c r="F14" s="79">
        <v>2</v>
      </c>
      <c r="G14" s="79">
        <v>18.899999999999999</v>
      </c>
      <c r="H14" s="81">
        <f t="shared" si="1"/>
        <v>0.38011266619873252</v>
      </c>
      <c r="I14" s="79">
        <v>135</v>
      </c>
      <c r="J14" s="79">
        <v>2339.64</v>
      </c>
      <c r="K14" s="81">
        <f t="shared" si="2"/>
        <v>1.2768636277184255</v>
      </c>
      <c r="L14" s="79">
        <v>130</v>
      </c>
      <c r="M14" s="79">
        <v>321</v>
      </c>
      <c r="N14" s="81">
        <f t="shared" si="3"/>
        <v>0.53668187153842284</v>
      </c>
      <c r="O14" s="79">
        <v>4396.29</v>
      </c>
      <c r="P14" s="79">
        <v>4972.21</v>
      </c>
      <c r="Q14" s="79">
        <v>183233.35</v>
      </c>
      <c r="R14" s="79">
        <v>59811.97</v>
      </c>
    </row>
    <row r="15" spans="1:18">
      <c r="A15" s="79">
        <v>10</v>
      </c>
      <c r="B15" s="83" t="s">
        <v>22</v>
      </c>
      <c r="C15" s="79">
        <v>9</v>
      </c>
      <c r="D15" s="79">
        <v>1.79</v>
      </c>
      <c r="E15" s="81">
        <f t="shared" si="0"/>
        <v>0.41344266081533665</v>
      </c>
      <c r="F15" s="79">
        <v>0</v>
      </c>
      <c r="G15" s="79">
        <v>0</v>
      </c>
      <c r="H15" s="81">
        <f t="shared" si="1"/>
        <v>0</v>
      </c>
      <c r="I15" s="79">
        <v>150</v>
      </c>
      <c r="J15" s="79">
        <v>1564.57</v>
      </c>
      <c r="K15" s="81">
        <f t="shared" si="2"/>
        <v>0.44145668715024333</v>
      </c>
      <c r="L15" s="79">
        <v>165</v>
      </c>
      <c r="M15" s="79">
        <v>247.74</v>
      </c>
      <c r="N15" s="81">
        <f t="shared" si="3"/>
        <v>1.1452626051002879</v>
      </c>
      <c r="O15" s="79">
        <v>432.95</v>
      </c>
      <c r="P15" s="79">
        <v>7019.79</v>
      </c>
      <c r="Q15" s="79">
        <v>354410.76</v>
      </c>
      <c r="R15" s="79">
        <v>21631.72</v>
      </c>
    </row>
    <row r="16" spans="1:18">
      <c r="A16" s="79">
        <v>11</v>
      </c>
      <c r="B16" s="83" t="s">
        <v>23</v>
      </c>
      <c r="C16" s="79">
        <v>0</v>
      </c>
      <c r="D16" s="79">
        <v>0</v>
      </c>
      <c r="E16" s="81" t="e">
        <f t="shared" si="0"/>
        <v>#DIV/0!</v>
      </c>
      <c r="F16" s="79">
        <v>0</v>
      </c>
      <c r="G16" s="79">
        <v>0</v>
      </c>
      <c r="H16" s="81">
        <f t="shared" si="1"/>
        <v>0</v>
      </c>
      <c r="I16" s="79">
        <v>36</v>
      </c>
      <c r="J16" s="79">
        <v>1003.26</v>
      </c>
      <c r="K16" s="81">
        <f t="shared" si="2"/>
        <v>1.3353203998321366</v>
      </c>
      <c r="L16" s="79">
        <v>35</v>
      </c>
      <c r="M16" s="79">
        <v>29.72</v>
      </c>
      <c r="N16" s="81">
        <f t="shared" si="3"/>
        <v>1.2589432840120132</v>
      </c>
      <c r="O16" s="79">
        <v>0</v>
      </c>
      <c r="P16" s="79">
        <v>59.33</v>
      </c>
      <c r="Q16" s="79">
        <v>75132.53</v>
      </c>
      <c r="R16" s="79">
        <v>2360.71</v>
      </c>
    </row>
    <row r="17" spans="1:18">
      <c r="A17" s="79">
        <v>12</v>
      </c>
      <c r="B17" s="83" t="s">
        <v>24</v>
      </c>
      <c r="C17" s="79">
        <v>0</v>
      </c>
      <c r="D17" s="79">
        <v>0</v>
      </c>
      <c r="E17" s="81">
        <f t="shared" si="0"/>
        <v>0</v>
      </c>
      <c r="F17" s="79">
        <v>5</v>
      </c>
      <c r="G17" s="79">
        <v>72.489999999999995</v>
      </c>
      <c r="H17" s="81">
        <f t="shared" si="1"/>
        <v>3.0073222842207885</v>
      </c>
      <c r="I17" s="79">
        <v>12</v>
      </c>
      <c r="J17" s="79">
        <v>75.22</v>
      </c>
      <c r="K17" s="81">
        <f t="shared" si="2"/>
        <v>0.50241220643918516</v>
      </c>
      <c r="L17" s="79">
        <v>83</v>
      </c>
      <c r="M17" s="79">
        <v>169.37</v>
      </c>
      <c r="N17" s="81">
        <f t="shared" si="3"/>
        <v>0.85060200544602238</v>
      </c>
      <c r="O17" s="79">
        <v>351.02</v>
      </c>
      <c r="P17" s="79">
        <v>2410.4499999999998</v>
      </c>
      <c r="Q17" s="79">
        <v>14971.77</v>
      </c>
      <c r="R17" s="79">
        <v>19911.78</v>
      </c>
    </row>
    <row r="18" spans="1:18" ht="29.25">
      <c r="A18" s="80"/>
      <c r="B18" s="84" t="s">
        <v>25</v>
      </c>
      <c r="C18" s="80">
        <f>SUM(C6:C17)</f>
        <v>194</v>
      </c>
      <c r="D18" s="80">
        <f>SUM(D6:D17)</f>
        <v>1114.1500000000001</v>
      </c>
      <c r="E18" s="82">
        <f t="shared" si="0"/>
        <v>20.773164833566707</v>
      </c>
      <c r="F18" s="80">
        <f>SUM(F6:F17)</f>
        <v>8</v>
      </c>
      <c r="G18" s="80">
        <f>SUM(G6:G17)</f>
        <v>101.41999999999999</v>
      </c>
      <c r="H18" s="82">
        <f t="shared" si="1"/>
        <v>0.62327082598440775</v>
      </c>
      <c r="I18" s="80">
        <f>SUM(I6:I17)</f>
        <v>382</v>
      </c>
      <c r="J18" s="80">
        <f>SUM(J6:J17)</f>
        <v>5329.5700000000006</v>
      </c>
      <c r="K18" s="82">
        <f t="shared" si="2"/>
        <v>0.74784045050737069</v>
      </c>
      <c r="L18" s="80">
        <f>SUM(L6:L17)</f>
        <v>842</v>
      </c>
      <c r="M18" s="80">
        <f>SUM(M6:M17)</f>
        <v>1450.23</v>
      </c>
      <c r="N18" s="82">
        <f t="shared" si="3"/>
        <v>0.79807563302399698</v>
      </c>
      <c r="O18" s="80">
        <f>SUM(O6:O17)</f>
        <v>5363.41</v>
      </c>
      <c r="P18" s="80">
        <f>SUM(P6:P17)</f>
        <v>16272.219999999998</v>
      </c>
      <c r="Q18" s="80">
        <f>SUM(Q6:Q17)</f>
        <v>712661.37000000011</v>
      </c>
      <c r="R18" s="80">
        <f>SUM(R6:R17)</f>
        <v>181715.86000000002</v>
      </c>
    </row>
    <row r="19" spans="1:18">
      <c r="A19" s="79">
        <v>13</v>
      </c>
      <c r="B19" s="83" t="s">
        <v>26</v>
      </c>
      <c r="C19" s="79">
        <v>0</v>
      </c>
      <c r="D19" s="79">
        <v>0</v>
      </c>
      <c r="E19" s="81" t="e">
        <f t="shared" si="0"/>
        <v>#DIV/0!</v>
      </c>
      <c r="F19" s="79">
        <v>0</v>
      </c>
      <c r="G19" s="79">
        <v>0</v>
      </c>
      <c r="H19" s="81">
        <f t="shared" si="1"/>
        <v>0</v>
      </c>
      <c r="I19" s="79">
        <v>1</v>
      </c>
      <c r="J19" s="79">
        <v>23.31</v>
      </c>
      <c r="K19" s="81">
        <f t="shared" si="2"/>
        <v>0.34330149706551594</v>
      </c>
      <c r="L19" s="79">
        <v>379</v>
      </c>
      <c r="M19" s="79">
        <v>285.16000000000003</v>
      </c>
      <c r="N19" s="81">
        <f t="shared" si="3"/>
        <v>2.2992138681717398</v>
      </c>
      <c r="O19" s="79">
        <v>0</v>
      </c>
      <c r="P19" s="79">
        <v>349.2</v>
      </c>
      <c r="Q19" s="79">
        <v>6789.95</v>
      </c>
      <c r="R19" s="79">
        <v>12402.5</v>
      </c>
    </row>
    <row r="20" spans="1:18">
      <c r="A20" s="79">
        <v>14</v>
      </c>
      <c r="B20" s="83" t="s">
        <v>27</v>
      </c>
      <c r="C20" s="79">
        <v>0</v>
      </c>
      <c r="D20" s="79">
        <v>0</v>
      </c>
      <c r="E20" s="81" t="e">
        <f t="shared" si="0"/>
        <v>#DIV/0!</v>
      </c>
      <c r="F20" s="79">
        <v>0</v>
      </c>
      <c r="G20" s="79">
        <v>0</v>
      </c>
      <c r="H20" s="81" t="e">
        <f t="shared" si="1"/>
        <v>#DIV/0!</v>
      </c>
      <c r="I20" s="79">
        <v>0</v>
      </c>
      <c r="J20" s="79">
        <v>0</v>
      </c>
      <c r="K20" s="81" t="e">
        <f t="shared" si="2"/>
        <v>#DIV/0!</v>
      </c>
      <c r="L20" s="79">
        <v>0</v>
      </c>
      <c r="M20" s="79">
        <v>0</v>
      </c>
      <c r="N20" s="81" t="e">
        <f t="shared" si="3"/>
        <v>#DIV/0!</v>
      </c>
      <c r="O20" s="79">
        <v>0</v>
      </c>
      <c r="P20" s="79">
        <v>0</v>
      </c>
      <c r="Q20" s="79">
        <v>0</v>
      </c>
      <c r="R20" s="79">
        <v>0</v>
      </c>
    </row>
    <row r="21" spans="1:18">
      <c r="A21" s="79">
        <v>15</v>
      </c>
      <c r="B21" s="83" t="s">
        <v>28</v>
      </c>
      <c r="C21" s="79">
        <v>0</v>
      </c>
      <c r="D21" s="79">
        <v>0</v>
      </c>
      <c r="E21" s="81" t="e">
        <f t="shared" si="0"/>
        <v>#DIV/0!</v>
      </c>
      <c r="F21" s="79">
        <v>0</v>
      </c>
      <c r="G21" s="79">
        <v>0</v>
      </c>
      <c r="H21" s="81" t="e">
        <f t="shared" si="1"/>
        <v>#DIV/0!</v>
      </c>
      <c r="I21" s="79">
        <v>0</v>
      </c>
      <c r="J21" s="79">
        <v>0</v>
      </c>
      <c r="K21" s="81" t="e">
        <f t="shared" si="2"/>
        <v>#DIV/0!</v>
      </c>
      <c r="L21" s="79">
        <v>0</v>
      </c>
      <c r="M21" s="79">
        <v>0</v>
      </c>
      <c r="N21" s="81">
        <f t="shared" si="3"/>
        <v>0</v>
      </c>
      <c r="O21" s="79">
        <v>0</v>
      </c>
      <c r="P21" s="79">
        <v>0</v>
      </c>
      <c r="Q21" s="79">
        <v>0</v>
      </c>
      <c r="R21" s="79">
        <v>168.3</v>
      </c>
    </row>
    <row r="22" spans="1:18">
      <c r="A22" s="79">
        <v>16</v>
      </c>
      <c r="B22" s="83" t="s">
        <v>29</v>
      </c>
      <c r="C22" s="79">
        <v>28</v>
      </c>
      <c r="D22" s="79">
        <v>109.06</v>
      </c>
      <c r="E22" s="81">
        <f t="shared" si="0"/>
        <v>1.3304510553577922</v>
      </c>
      <c r="F22" s="79">
        <v>0</v>
      </c>
      <c r="G22" s="79">
        <v>0</v>
      </c>
      <c r="H22" s="81" t="e">
        <f t="shared" si="1"/>
        <v>#DIV/0!</v>
      </c>
      <c r="I22" s="79">
        <v>8</v>
      </c>
      <c r="J22" s="79">
        <v>326.89</v>
      </c>
      <c r="K22" s="81">
        <f t="shared" si="2"/>
        <v>1.6783178725527845</v>
      </c>
      <c r="L22" s="79">
        <v>121</v>
      </c>
      <c r="M22" s="79">
        <v>221.27</v>
      </c>
      <c r="N22" s="81">
        <f t="shared" si="3"/>
        <v>0.46395281423540674</v>
      </c>
      <c r="O22" s="79">
        <v>8197.2199999999993</v>
      </c>
      <c r="P22" s="79">
        <v>0</v>
      </c>
      <c r="Q22" s="79">
        <v>19477.240000000002</v>
      </c>
      <c r="R22" s="79">
        <v>47692.35</v>
      </c>
    </row>
    <row r="23" spans="1:18">
      <c r="A23" s="79">
        <v>17</v>
      </c>
      <c r="B23" s="83" t="s">
        <v>30</v>
      </c>
      <c r="C23" s="79">
        <v>0</v>
      </c>
      <c r="D23" s="79">
        <v>0</v>
      </c>
      <c r="E23" s="81" t="e">
        <f t="shared" si="0"/>
        <v>#DIV/0!</v>
      </c>
      <c r="F23" s="79">
        <v>0</v>
      </c>
      <c r="G23" s="79">
        <v>0</v>
      </c>
      <c r="H23" s="81">
        <f t="shared" si="1"/>
        <v>0</v>
      </c>
      <c r="I23" s="79">
        <v>14</v>
      </c>
      <c r="J23" s="79">
        <v>326.64999999999998</v>
      </c>
      <c r="K23" s="81">
        <f t="shared" si="2"/>
        <v>1.5456802578326216</v>
      </c>
      <c r="L23" s="79">
        <v>187</v>
      </c>
      <c r="M23" s="79">
        <v>507.96</v>
      </c>
      <c r="N23" s="81">
        <f t="shared" si="3"/>
        <v>1.370376335513968</v>
      </c>
      <c r="O23" s="79">
        <v>0</v>
      </c>
      <c r="P23" s="79">
        <v>1050.31</v>
      </c>
      <c r="Q23" s="79">
        <v>21133.09</v>
      </c>
      <c r="R23" s="79">
        <v>37067.19</v>
      </c>
    </row>
    <row r="24" spans="1:18">
      <c r="A24" s="79">
        <v>18</v>
      </c>
      <c r="B24" s="83" t="s">
        <v>31</v>
      </c>
      <c r="C24" s="79">
        <v>0</v>
      </c>
      <c r="D24" s="79">
        <v>0</v>
      </c>
      <c r="E24" s="81" t="e">
        <f t="shared" si="0"/>
        <v>#DIV/0!</v>
      </c>
      <c r="F24" s="79">
        <v>0</v>
      </c>
      <c r="G24" s="79">
        <v>0</v>
      </c>
      <c r="H24" s="81">
        <f t="shared" si="1"/>
        <v>0</v>
      </c>
      <c r="I24" s="79">
        <v>0</v>
      </c>
      <c r="J24" s="79">
        <v>0</v>
      </c>
      <c r="K24" s="81">
        <f t="shared" si="2"/>
        <v>0</v>
      </c>
      <c r="L24" s="79">
        <v>0</v>
      </c>
      <c r="M24" s="79">
        <v>0</v>
      </c>
      <c r="N24" s="81">
        <f t="shared" si="3"/>
        <v>0</v>
      </c>
      <c r="O24" s="79">
        <v>0</v>
      </c>
      <c r="P24" s="79">
        <v>49.27</v>
      </c>
      <c r="Q24" s="79">
        <v>5019.33</v>
      </c>
      <c r="R24" s="79">
        <v>547.47</v>
      </c>
    </row>
    <row r="25" spans="1:18">
      <c r="A25" s="79">
        <v>19</v>
      </c>
      <c r="B25" s="83" t="s">
        <v>32</v>
      </c>
      <c r="C25" s="79">
        <v>0</v>
      </c>
      <c r="D25" s="79">
        <v>0</v>
      </c>
      <c r="E25" s="81" t="e">
        <f t="shared" si="0"/>
        <v>#DIV/0!</v>
      </c>
      <c r="F25" s="79">
        <v>0</v>
      </c>
      <c r="G25" s="79">
        <v>0</v>
      </c>
      <c r="H25" s="81" t="e">
        <f t="shared" si="1"/>
        <v>#DIV/0!</v>
      </c>
      <c r="I25" s="79">
        <v>0</v>
      </c>
      <c r="J25" s="79">
        <v>0</v>
      </c>
      <c r="K25" s="81" t="e">
        <f t="shared" si="2"/>
        <v>#DIV/0!</v>
      </c>
      <c r="L25" s="79">
        <v>0</v>
      </c>
      <c r="M25" s="79">
        <v>0</v>
      </c>
      <c r="N25" s="81">
        <f t="shared" si="3"/>
        <v>0</v>
      </c>
      <c r="O25" s="79">
        <v>0</v>
      </c>
      <c r="P25" s="79">
        <v>0</v>
      </c>
      <c r="Q25" s="79">
        <v>0</v>
      </c>
      <c r="R25" s="79">
        <v>11.13</v>
      </c>
    </row>
    <row r="26" spans="1:18">
      <c r="A26" s="79">
        <v>20</v>
      </c>
      <c r="B26" s="83" t="s">
        <v>33</v>
      </c>
      <c r="C26" s="79">
        <v>0</v>
      </c>
      <c r="D26" s="79">
        <v>0</v>
      </c>
      <c r="E26" s="81" t="e">
        <f t="shared" si="0"/>
        <v>#DIV/0!</v>
      </c>
      <c r="F26" s="79">
        <v>0</v>
      </c>
      <c r="G26" s="79">
        <v>0</v>
      </c>
      <c r="H26" s="81" t="e">
        <f t="shared" si="1"/>
        <v>#DIV/0!</v>
      </c>
      <c r="I26" s="79">
        <v>0</v>
      </c>
      <c r="J26" s="79">
        <v>0</v>
      </c>
      <c r="K26" s="81" t="e">
        <f t="shared" si="2"/>
        <v>#DIV/0!</v>
      </c>
      <c r="L26" s="79">
        <v>0</v>
      </c>
      <c r="M26" s="79">
        <v>0</v>
      </c>
      <c r="N26" s="81" t="e">
        <f t="shared" si="3"/>
        <v>#DIV/0!</v>
      </c>
      <c r="O26" s="79">
        <v>0</v>
      </c>
      <c r="P26" s="79">
        <v>0</v>
      </c>
      <c r="Q26" s="79">
        <v>0</v>
      </c>
      <c r="R26" s="79">
        <v>0</v>
      </c>
    </row>
    <row r="27" spans="1:18">
      <c r="A27" s="79">
        <v>21</v>
      </c>
      <c r="B27" s="83" t="s">
        <v>34</v>
      </c>
      <c r="C27" s="79">
        <v>0</v>
      </c>
      <c r="D27" s="79">
        <v>0</v>
      </c>
      <c r="E27" s="81" t="e">
        <f t="shared" si="0"/>
        <v>#DIV/0!</v>
      </c>
      <c r="F27" s="79">
        <v>0</v>
      </c>
      <c r="G27" s="79">
        <v>0</v>
      </c>
      <c r="H27" s="81">
        <f t="shared" si="1"/>
        <v>0</v>
      </c>
      <c r="I27" s="79">
        <v>1</v>
      </c>
      <c r="J27" s="79">
        <v>22.91</v>
      </c>
      <c r="K27" s="81">
        <f t="shared" si="2"/>
        <v>0.90588449280749073</v>
      </c>
      <c r="L27" s="79">
        <v>23</v>
      </c>
      <c r="M27" s="79">
        <v>32.29</v>
      </c>
      <c r="N27" s="81">
        <f t="shared" si="3"/>
        <v>0.78409184729028147</v>
      </c>
      <c r="O27" s="79">
        <v>0</v>
      </c>
      <c r="P27" s="79">
        <v>106.28</v>
      </c>
      <c r="Q27" s="79">
        <v>2529.02</v>
      </c>
      <c r="R27" s="79">
        <v>4118.1400000000003</v>
      </c>
    </row>
    <row r="28" spans="1:18">
      <c r="A28" s="79">
        <v>22</v>
      </c>
      <c r="B28" s="83" t="s">
        <v>35</v>
      </c>
      <c r="C28" s="79">
        <v>0</v>
      </c>
      <c r="D28" s="79">
        <v>0</v>
      </c>
      <c r="E28" s="81" t="e">
        <f t="shared" si="0"/>
        <v>#DIV/0!</v>
      </c>
      <c r="F28" s="79">
        <v>0</v>
      </c>
      <c r="G28" s="79">
        <v>0</v>
      </c>
      <c r="H28" s="81" t="e">
        <f t="shared" si="1"/>
        <v>#DIV/0!</v>
      </c>
      <c r="I28" s="79">
        <v>0</v>
      </c>
      <c r="J28" s="79">
        <v>0</v>
      </c>
      <c r="K28" s="81" t="e">
        <f t="shared" si="2"/>
        <v>#DIV/0!</v>
      </c>
      <c r="L28" s="79">
        <v>0</v>
      </c>
      <c r="M28" s="79">
        <v>0</v>
      </c>
      <c r="N28" s="81" t="e">
        <f t="shared" si="3"/>
        <v>#DIV/0!</v>
      </c>
      <c r="O28" s="79">
        <v>0</v>
      </c>
      <c r="P28" s="79">
        <v>0</v>
      </c>
      <c r="Q28" s="79">
        <v>0</v>
      </c>
      <c r="R28" s="79">
        <v>0</v>
      </c>
    </row>
    <row r="29" spans="1:18">
      <c r="A29" s="79">
        <v>23</v>
      </c>
      <c r="B29" s="83" t="s">
        <v>36</v>
      </c>
      <c r="C29" s="79">
        <v>0</v>
      </c>
      <c r="D29" s="79">
        <v>0</v>
      </c>
      <c r="E29" s="81" t="e">
        <f t="shared" si="0"/>
        <v>#DIV/0!</v>
      </c>
      <c r="F29" s="79">
        <v>0</v>
      </c>
      <c r="G29" s="79">
        <v>0</v>
      </c>
      <c r="H29" s="81" t="e">
        <f t="shared" si="1"/>
        <v>#DIV/0!</v>
      </c>
      <c r="I29" s="79">
        <v>0</v>
      </c>
      <c r="J29" s="79">
        <v>0</v>
      </c>
      <c r="K29" s="81" t="e">
        <f t="shared" si="2"/>
        <v>#DIV/0!</v>
      </c>
      <c r="L29" s="79">
        <v>0</v>
      </c>
      <c r="M29" s="79">
        <v>0</v>
      </c>
      <c r="N29" s="81" t="e">
        <f t="shared" si="3"/>
        <v>#DIV/0!</v>
      </c>
      <c r="O29" s="79">
        <v>0</v>
      </c>
      <c r="P29" s="79">
        <v>0</v>
      </c>
      <c r="Q29" s="79">
        <v>0</v>
      </c>
      <c r="R29" s="79">
        <v>0</v>
      </c>
    </row>
    <row r="30" spans="1:18">
      <c r="A30" s="79">
        <v>24</v>
      </c>
      <c r="B30" s="83" t="s">
        <v>37</v>
      </c>
      <c r="C30" s="79">
        <v>0</v>
      </c>
      <c r="D30" s="79">
        <v>0</v>
      </c>
      <c r="E30" s="81" t="e">
        <f t="shared" si="0"/>
        <v>#DIV/0!</v>
      </c>
      <c r="F30" s="79">
        <v>0</v>
      </c>
      <c r="G30" s="79">
        <v>0</v>
      </c>
      <c r="H30" s="81" t="e">
        <f t="shared" si="1"/>
        <v>#DIV/0!</v>
      </c>
      <c r="I30" s="79">
        <v>0</v>
      </c>
      <c r="J30" s="79">
        <v>0</v>
      </c>
      <c r="K30" s="81" t="e">
        <f t="shared" si="2"/>
        <v>#DIV/0!</v>
      </c>
      <c r="L30" s="79">
        <v>3</v>
      </c>
      <c r="M30" s="79">
        <v>5.48</v>
      </c>
      <c r="N30" s="81">
        <f t="shared" si="3"/>
        <v>4.91656199533465</v>
      </c>
      <c r="O30" s="79">
        <v>0</v>
      </c>
      <c r="P30" s="79">
        <v>0</v>
      </c>
      <c r="Q30" s="79">
        <v>0</v>
      </c>
      <c r="R30" s="79">
        <v>111.46</v>
      </c>
    </row>
    <row r="31" spans="1:18">
      <c r="A31" s="79">
        <v>25</v>
      </c>
      <c r="B31" s="83" t="s">
        <v>38</v>
      </c>
      <c r="C31" s="79">
        <v>0</v>
      </c>
      <c r="D31" s="79">
        <v>0</v>
      </c>
      <c r="E31" s="81" t="e">
        <f t="shared" si="0"/>
        <v>#DIV/0!</v>
      </c>
      <c r="F31" s="79">
        <v>0</v>
      </c>
      <c r="G31" s="79">
        <v>0</v>
      </c>
      <c r="H31" s="81" t="e">
        <f t="shared" si="1"/>
        <v>#DIV/0!</v>
      </c>
      <c r="I31" s="79">
        <v>0</v>
      </c>
      <c r="J31" s="79">
        <v>0</v>
      </c>
      <c r="K31" s="81" t="e">
        <f t="shared" si="2"/>
        <v>#DIV/0!</v>
      </c>
      <c r="L31" s="79">
        <v>4</v>
      </c>
      <c r="M31" s="79">
        <v>33.82</v>
      </c>
      <c r="N31" s="81">
        <f t="shared" si="3"/>
        <v>4.015387172607034</v>
      </c>
      <c r="O31" s="79">
        <v>0</v>
      </c>
      <c r="P31" s="79">
        <v>0</v>
      </c>
      <c r="Q31" s="79">
        <v>0</v>
      </c>
      <c r="R31" s="79">
        <v>842.26</v>
      </c>
    </row>
    <row r="32" spans="1:18" ht="29.25">
      <c r="A32" s="80"/>
      <c r="B32" s="84" t="s">
        <v>39</v>
      </c>
      <c r="C32" s="80">
        <f>SUM(C19:C31)</f>
        <v>28</v>
      </c>
      <c r="D32" s="80">
        <f>SUM(D19:D31)</f>
        <v>109.06</v>
      </c>
      <c r="E32" s="82">
        <f t="shared" si="0"/>
        <v>1.3304510553577922</v>
      </c>
      <c r="F32" s="80">
        <f>SUM(F19:F31)</f>
        <v>0</v>
      </c>
      <c r="G32" s="80">
        <f>SUM(G19:G31)</f>
        <v>0</v>
      </c>
      <c r="H32" s="82">
        <f t="shared" si="1"/>
        <v>0</v>
      </c>
      <c r="I32" s="80">
        <f>SUM(I19:I31)</f>
        <v>24</v>
      </c>
      <c r="J32" s="80">
        <f>SUM(J19:J31)</f>
        <v>699.75999999999988</v>
      </c>
      <c r="K32" s="82">
        <f t="shared" si="2"/>
        <v>1.2734803397282151</v>
      </c>
      <c r="L32" s="80">
        <f>SUM(L19:L31)</f>
        <v>717</v>
      </c>
      <c r="M32" s="80">
        <f>SUM(M19:M31)</f>
        <v>1085.98</v>
      </c>
      <c r="N32" s="82">
        <f t="shared" si="3"/>
        <v>1.0547509343361745</v>
      </c>
      <c r="O32" s="80">
        <f>SUM(O19:O31)</f>
        <v>8197.2199999999993</v>
      </c>
      <c r="P32" s="80">
        <f>SUM(P19:P31)</f>
        <v>1555.06</v>
      </c>
      <c r="Q32" s="80">
        <f>SUM(Q19:Q31)</f>
        <v>54948.63</v>
      </c>
      <c r="R32" s="80">
        <f>SUM(R19:R31)</f>
        <v>102960.8</v>
      </c>
    </row>
    <row r="33" spans="1:18" ht="29.25">
      <c r="A33" s="80"/>
      <c r="B33" s="84" t="s">
        <v>40</v>
      </c>
      <c r="C33" s="80">
        <f>SUM(C18,C32)</f>
        <v>222</v>
      </c>
      <c r="D33" s="80">
        <f>SUM(D18,D32)</f>
        <v>1223.21</v>
      </c>
      <c r="E33" s="82">
        <f t="shared" si="0"/>
        <v>9.0203036289611926</v>
      </c>
      <c r="F33" s="80">
        <f>SUM(F18,F32)</f>
        <v>8</v>
      </c>
      <c r="G33" s="80">
        <f>SUM(G18,G32)</f>
        <v>101.41999999999999</v>
      </c>
      <c r="H33" s="82">
        <f t="shared" si="1"/>
        <v>0.56890338851468092</v>
      </c>
      <c r="I33" s="80">
        <f>SUM(I18,I32)</f>
        <v>406</v>
      </c>
      <c r="J33" s="80">
        <f>SUM(J18,J32)</f>
        <v>6029.3300000000008</v>
      </c>
      <c r="K33" s="82">
        <f t="shared" si="2"/>
        <v>0.78546788082489805</v>
      </c>
      <c r="L33" s="80">
        <f>SUM(L18,L32)</f>
        <v>1559</v>
      </c>
      <c r="M33" s="80">
        <f>SUM(M18,M32)</f>
        <v>2536.21</v>
      </c>
      <c r="N33" s="82">
        <f t="shared" si="3"/>
        <v>0.89090900532555073</v>
      </c>
      <c r="O33" s="80">
        <f>SUM(O18,O32)</f>
        <v>13560.63</v>
      </c>
      <c r="P33" s="80">
        <f>SUM(P18,P32)</f>
        <v>17827.28</v>
      </c>
      <c r="Q33" s="80">
        <f>SUM(Q18,Q32)</f>
        <v>767610.00000000012</v>
      </c>
      <c r="R33" s="80">
        <f>SUM(R18,R32)</f>
        <v>284676.66000000003</v>
      </c>
    </row>
    <row r="34" spans="1:18" ht="30">
      <c r="A34" s="79">
        <v>26</v>
      </c>
      <c r="B34" s="83" t="s">
        <v>41</v>
      </c>
      <c r="C34" s="79">
        <v>0</v>
      </c>
      <c r="D34" s="79">
        <v>0</v>
      </c>
      <c r="E34" s="81" t="e">
        <f t="shared" si="0"/>
        <v>#DIV/0!</v>
      </c>
      <c r="F34" s="79">
        <v>0</v>
      </c>
      <c r="G34" s="79">
        <v>0</v>
      </c>
      <c r="H34" s="81">
        <f t="shared" si="1"/>
        <v>0</v>
      </c>
      <c r="I34" s="79">
        <v>4</v>
      </c>
      <c r="J34" s="79">
        <v>85.1</v>
      </c>
      <c r="K34" s="81">
        <f t="shared" si="2"/>
        <v>0.36104284106351087</v>
      </c>
      <c r="L34" s="79">
        <v>91</v>
      </c>
      <c r="M34" s="79">
        <v>177.01</v>
      </c>
      <c r="N34" s="81">
        <f t="shared" si="3"/>
        <v>2.5403308558135129</v>
      </c>
      <c r="O34" s="79">
        <v>0</v>
      </c>
      <c r="P34" s="79">
        <v>189.4</v>
      </c>
      <c r="Q34" s="79">
        <v>23570.61</v>
      </c>
      <c r="R34" s="79">
        <v>6967.99</v>
      </c>
    </row>
    <row r="35" spans="1:18" ht="29.25">
      <c r="A35" s="80"/>
      <c r="B35" s="84" t="s">
        <v>42</v>
      </c>
      <c r="C35" s="80">
        <f>SUM(C34:C34)</f>
        <v>0</v>
      </c>
      <c r="D35" s="80">
        <f>SUM(D34:D34)</f>
        <v>0</v>
      </c>
      <c r="E35" s="82" t="e">
        <f t="shared" si="0"/>
        <v>#DIV/0!</v>
      </c>
      <c r="F35" s="80">
        <f>SUM(F34:F34)</f>
        <v>0</v>
      </c>
      <c r="G35" s="80">
        <f>SUM(G34:G34)</f>
        <v>0</v>
      </c>
      <c r="H35" s="82">
        <f t="shared" si="1"/>
        <v>0</v>
      </c>
      <c r="I35" s="80">
        <f>SUM(I34:I34)</f>
        <v>4</v>
      </c>
      <c r="J35" s="80">
        <f>SUM(J34:J34)</f>
        <v>85.1</v>
      </c>
      <c r="K35" s="82">
        <f t="shared" si="2"/>
        <v>0.36104284106351087</v>
      </c>
      <c r="L35" s="80">
        <f>SUM(L34:L34)</f>
        <v>91</v>
      </c>
      <c r="M35" s="80">
        <f>SUM(M34:M34)</f>
        <v>177.01</v>
      </c>
      <c r="N35" s="82">
        <f t="shared" si="3"/>
        <v>2.5403308558135129</v>
      </c>
      <c r="O35" s="80">
        <f>SUM(O34:O34)</f>
        <v>0</v>
      </c>
      <c r="P35" s="80">
        <f>SUM(P34:P34)</f>
        <v>189.4</v>
      </c>
      <c r="Q35" s="80">
        <f>SUM(Q34:Q34)</f>
        <v>23570.61</v>
      </c>
      <c r="R35" s="80">
        <f>SUM(R34:R34)</f>
        <v>6967.99</v>
      </c>
    </row>
    <row r="36" spans="1:18">
      <c r="A36" s="79">
        <v>27</v>
      </c>
      <c r="B36" s="83" t="s">
        <v>43</v>
      </c>
      <c r="C36" s="79">
        <v>0</v>
      </c>
      <c r="D36" s="79">
        <v>0</v>
      </c>
      <c r="E36" s="81" t="e">
        <f t="shared" si="0"/>
        <v>#DIV/0!</v>
      </c>
      <c r="F36" s="79">
        <v>0</v>
      </c>
      <c r="G36" s="79">
        <v>0</v>
      </c>
      <c r="H36" s="81" t="e">
        <f t="shared" si="1"/>
        <v>#DIV/0!</v>
      </c>
      <c r="I36" s="79">
        <v>13</v>
      </c>
      <c r="J36" s="79">
        <v>43.04</v>
      </c>
      <c r="K36" s="81">
        <f t="shared" si="2"/>
        <v>39.460896671862109</v>
      </c>
      <c r="L36" s="79">
        <v>0</v>
      </c>
      <c r="M36" s="79">
        <v>0</v>
      </c>
      <c r="N36" s="81" t="e">
        <f t="shared" si="3"/>
        <v>#DIV/0!</v>
      </c>
      <c r="O36" s="79">
        <v>0</v>
      </c>
      <c r="P36" s="79">
        <v>0</v>
      </c>
      <c r="Q36" s="79">
        <v>109.07</v>
      </c>
      <c r="R36" s="79">
        <v>0</v>
      </c>
    </row>
    <row r="37" spans="1:18">
      <c r="A37" s="79">
        <v>28</v>
      </c>
      <c r="B37" s="83" t="s">
        <v>44</v>
      </c>
      <c r="C37" s="79">
        <v>0</v>
      </c>
      <c r="D37" s="79">
        <v>0</v>
      </c>
      <c r="E37" s="81" t="e">
        <f t="shared" si="0"/>
        <v>#DIV/0!</v>
      </c>
      <c r="F37" s="79">
        <v>0</v>
      </c>
      <c r="G37" s="79">
        <v>0</v>
      </c>
      <c r="H37" s="81" t="e">
        <f t="shared" si="1"/>
        <v>#DIV/0!</v>
      </c>
      <c r="I37" s="79">
        <v>10</v>
      </c>
      <c r="J37" s="79">
        <v>22.44</v>
      </c>
      <c r="K37" s="81">
        <f t="shared" si="2"/>
        <v>0.56462205045366021</v>
      </c>
      <c r="L37" s="79">
        <v>357</v>
      </c>
      <c r="M37" s="79">
        <v>954.68</v>
      </c>
      <c r="N37" s="81">
        <f t="shared" si="3"/>
        <v>1.3223971141856414</v>
      </c>
      <c r="O37" s="79">
        <v>0</v>
      </c>
      <c r="P37" s="79">
        <v>0</v>
      </c>
      <c r="Q37" s="79">
        <v>3974.34</v>
      </c>
      <c r="R37" s="79">
        <v>72193.14</v>
      </c>
    </row>
    <row r="38" spans="1:18" ht="30">
      <c r="A38" s="79">
        <v>29</v>
      </c>
      <c r="B38" s="83" t="s">
        <v>45</v>
      </c>
      <c r="C38" s="79">
        <v>0</v>
      </c>
      <c r="D38" s="79">
        <v>0</v>
      </c>
      <c r="E38" s="81" t="e">
        <f t="shared" ref="E38:E57" si="4">(D38/O38)*100</f>
        <v>#DIV/0!</v>
      </c>
      <c r="F38" s="79">
        <v>0</v>
      </c>
      <c r="G38" s="79">
        <v>0</v>
      </c>
      <c r="H38" s="81" t="e">
        <f t="shared" ref="H38:H57" si="5">(G38/P38)*100</f>
        <v>#DIV/0!</v>
      </c>
      <c r="I38" s="79">
        <v>0</v>
      </c>
      <c r="J38" s="79">
        <v>0</v>
      </c>
      <c r="K38" s="81">
        <f t="shared" ref="K38:K57" si="6">(J38/Q38)*100</f>
        <v>0</v>
      </c>
      <c r="L38" s="79">
        <v>442</v>
      </c>
      <c r="M38" s="79">
        <v>1062.99</v>
      </c>
      <c r="N38" s="81">
        <f t="shared" ref="N38:N57" si="7">(M38/R38)*100</f>
        <v>13.031741108480762</v>
      </c>
      <c r="O38" s="79">
        <v>0</v>
      </c>
      <c r="P38" s="79">
        <v>0</v>
      </c>
      <c r="Q38" s="79">
        <v>823.84</v>
      </c>
      <c r="R38" s="79">
        <v>8156.93</v>
      </c>
    </row>
    <row r="39" spans="1:18">
      <c r="A39" s="79">
        <v>30</v>
      </c>
      <c r="B39" s="83" t="s">
        <v>46</v>
      </c>
      <c r="C39" s="79">
        <v>0</v>
      </c>
      <c r="D39" s="79">
        <v>0</v>
      </c>
      <c r="E39" s="81" t="e">
        <f t="shared" si="4"/>
        <v>#DIV/0!</v>
      </c>
      <c r="F39" s="79">
        <v>0</v>
      </c>
      <c r="G39" s="79">
        <v>0</v>
      </c>
      <c r="H39" s="81" t="e">
        <f t="shared" si="5"/>
        <v>#DIV/0!</v>
      </c>
      <c r="I39" s="79">
        <v>101</v>
      </c>
      <c r="J39" s="79">
        <v>2368.42</v>
      </c>
      <c r="K39" s="81">
        <f t="shared" si="6"/>
        <v>10.751997937144651</v>
      </c>
      <c r="L39" s="79">
        <v>609</v>
      </c>
      <c r="M39" s="79">
        <v>695.86</v>
      </c>
      <c r="N39" s="81">
        <f t="shared" si="7"/>
        <v>25.33430904609515</v>
      </c>
      <c r="O39" s="79">
        <v>0</v>
      </c>
      <c r="P39" s="79">
        <v>0</v>
      </c>
      <c r="Q39" s="79">
        <v>22027.72</v>
      </c>
      <c r="R39" s="79">
        <v>2746.71</v>
      </c>
    </row>
    <row r="40" spans="1:18" ht="29.25">
      <c r="A40" s="80"/>
      <c r="B40" s="84" t="s">
        <v>47</v>
      </c>
      <c r="C40" s="80">
        <f>SUM(C36:C39)</f>
        <v>0</v>
      </c>
      <c r="D40" s="80">
        <f>SUM(D36:D39)</f>
        <v>0</v>
      </c>
      <c r="E40" s="82" t="e">
        <f t="shared" si="4"/>
        <v>#DIV/0!</v>
      </c>
      <c r="F40" s="80">
        <f>SUM(F36:F39)</f>
        <v>0</v>
      </c>
      <c r="G40" s="80">
        <f>SUM(G36:G39)</f>
        <v>0</v>
      </c>
      <c r="H40" s="82" t="e">
        <f t="shared" si="5"/>
        <v>#DIV/0!</v>
      </c>
      <c r="I40" s="80">
        <f>SUM(I36:I39)</f>
        <v>124</v>
      </c>
      <c r="J40" s="80">
        <f>SUM(J36:J39)</f>
        <v>2433.9</v>
      </c>
      <c r="K40" s="82">
        <f t="shared" si="6"/>
        <v>9.0362083195191971</v>
      </c>
      <c r="L40" s="80">
        <f>SUM(L36:L39)</f>
        <v>1408</v>
      </c>
      <c r="M40" s="80">
        <f>SUM(M36:M39)</f>
        <v>2713.53</v>
      </c>
      <c r="N40" s="82">
        <f t="shared" si="7"/>
        <v>3.2655055948016272</v>
      </c>
      <c r="O40" s="80">
        <f>SUM(O36:O39)</f>
        <v>0</v>
      </c>
      <c r="P40" s="80">
        <f>SUM(P36:P39)</f>
        <v>0</v>
      </c>
      <c r="Q40" s="80">
        <f>SUM(Q36:Q39)</f>
        <v>26934.97</v>
      </c>
      <c r="R40" s="80">
        <f>SUM(R36:R39)</f>
        <v>83096.780000000013</v>
      </c>
    </row>
    <row r="41" spans="1:18" ht="30">
      <c r="A41" s="79">
        <v>31</v>
      </c>
      <c r="B41" s="83" t="s">
        <v>48</v>
      </c>
      <c r="C41" s="79">
        <v>0</v>
      </c>
      <c r="D41" s="79">
        <v>0</v>
      </c>
      <c r="E41" s="81" t="e">
        <f t="shared" si="4"/>
        <v>#DIV/0!</v>
      </c>
      <c r="F41" s="79">
        <v>0</v>
      </c>
      <c r="G41" s="79">
        <v>0</v>
      </c>
      <c r="H41" s="81" t="e">
        <f t="shared" si="5"/>
        <v>#DIV/0!</v>
      </c>
      <c r="I41" s="79">
        <v>24</v>
      </c>
      <c r="J41" s="79">
        <v>713.73</v>
      </c>
      <c r="K41" s="81">
        <f t="shared" si="6"/>
        <v>29.601964256829898</v>
      </c>
      <c r="L41" s="79">
        <v>27</v>
      </c>
      <c r="M41" s="79">
        <v>30.27</v>
      </c>
      <c r="N41" s="81">
        <f t="shared" si="7"/>
        <v>90.764617691154413</v>
      </c>
      <c r="O41" s="79">
        <v>0</v>
      </c>
      <c r="P41" s="79">
        <v>0</v>
      </c>
      <c r="Q41" s="79">
        <v>2411.09</v>
      </c>
      <c r="R41" s="79">
        <v>33.35</v>
      </c>
    </row>
    <row r="42" spans="1:18" ht="30">
      <c r="A42" s="79">
        <v>32</v>
      </c>
      <c r="B42" s="83" t="s">
        <v>49</v>
      </c>
      <c r="C42" s="79">
        <v>0</v>
      </c>
      <c r="D42" s="79">
        <v>0</v>
      </c>
      <c r="E42" s="81" t="e">
        <f t="shared" si="4"/>
        <v>#DIV/0!</v>
      </c>
      <c r="F42" s="79">
        <v>0</v>
      </c>
      <c r="G42" s="79">
        <v>0</v>
      </c>
      <c r="H42" s="81" t="e">
        <f t="shared" si="5"/>
        <v>#DIV/0!</v>
      </c>
      <c r="I42" s="79">
        <v>0</v>
      </c>
      <c r="J42" s="79">
        <v>0</v>
      </c>
      <c r="K42" s="81">
        <f t="shared" si="6"/>
        <v>0</v>
      </c>
      <c r="L42" s="79">
        <v>10</v>
      </c>
      <c r="M42" s="79">
        <v>9.0500000000000007</v>
      </c>
      <c r="N42" s="81">
        <f t="shared" si="7"/>
        <v>11.212984760252759</v>
      </c>
      <c r="O42" s="79">
        <v>0</v>
      </c>
      <c r="P42" s="79">
        <v>0</v>
      </c>
      <c r="Q42" s="79">
        <v>27.99</v>
      </c>
      <c r="R42" s="79">
        <v>80.709999999999994</v>
      </c>
    </row>
    <row r="43" spans="1:18" ht="30">
      <c r="A43" s="79">
        <v>33</v>
      </c>
      <c r="B43" s="83" t="s">
        <v>50</v>
      </c>
      <c r="C43" s="79">
        <v>0</v>
      </c>
      <c r="D43" s="79">
        <v>0</v>
      </c>
      <c r="E43" s="81" t="e">
        <f t="shared" si="4"/>
        <v>#DIV/0!</v>
      </c>
      <c r="F43" s="79">
        <v>0</v>
      </c>
      <c r="G43" s="79">
        <v>0</v>
      </c>
      <c r="H43" s="81" t="e">
        <f t="shared" si="5"/>
        <v>#DIV/0!</v>
      </c>
      <c r="I43" s="79">
        <v>2</v>
      </c>
      <c r="J43" s="79">
        <v>6.97</v>
      </c>
      <c r="K43" s="81">
        <f t="shared" si="6"/>
        <v>59.828326180257505</v>
      </c>
      <c r="L43" s="79">
        <v>0</v>
      </c>
      <c r="M43" s="79">
        <v>0</v>
      </c>
      <c r="N43" s="81">
        <f t="shared" si="7"/>
        <v>0</v>
      </c>
      <c r="O43" s="79">
        <v>0</v>
      </c>
      <c r="P43" s="79">
        <v>0</v>
      </c>
      <c r="Q43" s="79">
        <v>11.65</v>
      </c>
      <c r="R43" s="79">
        <v>4.29</v>
      </c>
    </row>
    <row r="44" spans="1:18" ht="30">
      <c r="A44" s="79">
        <v>34</v>
      </c>
      <c r="B44" s="83" t="s">
        <v>51</v>
      </c>
      <c r="C44" s="79">
        <v>0</v>
      </c>
      <c r="D44" s="79">
        <v>0</v>
      </c>
      <c r="E44" s="81">
        <f t="shared" si="4"/>
        <v>0</v>
      </c>
      <c r="F44" s="79">
        <v>0</v>
      </c>
      <c r="G44" s="79">
        <v>0</v>
      </c>
      <c r="H44" s="81" t="e">
        <f t="shared" si="5"/>
        <v>#DIV/0!</v>
      </c>
      <c r="I44" s="79">
        <v>3</v>
      </c>
      <c r="J44" s="79">
        <v>142.15</v>
      </c>
      <c r="K44" s="81">
        <f t="shared" si="6"/>
        <v>9.5488560181639848</v>
      </c>
      <c r="L44" s="79">
        <v>0</v>
      </c>
      <c r="M44" s="79">
        <v>0</v>
      </c>
      <c r="N44" s="81" t="e">
        <f t="shared" si="7"/>
        <v>#DIV/0!</v>
      </c>
      <c r="O44" s="79">
        <v>16.09</v>
      </c>
      <c r="P44" s="79">
        <v>0</v>
      </c>
      <c r="Q44" s="79">
        <v>1488.66</v>
      </c>
      <c r="R44" s="79">
        <v>0</v>
      </c>
    </row>
    <row r="45" spans="1:18" ht="30">
      <c r="A45" s="79">
        <v>35</v>
      </c>
      <c r="B45" s="83" t="s">
        <v>52</v>
      </c>
      <c r="C45" s="79">
        <v>0</v>
      </c>
      <c r="D45" s="79">
        <v>0</v>
      </c>
      <c r="E45" s="81" t="e">
        <f t="shared" si="4"/>
        <v>#DIV/0!</v>
      </c>
      <c r="F45" s="79">
        <v>0</v>
      </c>
      <c r="G45" s="79">
        <v>0</v>
      </c>
      <c r="H45" s="81" t="e">
        <f t="shared" si="5"/>
        <v>#DIV/0!</v>
      </c>
      <c r="I45" s="79">
        <v>0</v>
      </c>
      <c r="J45" s="79">
        <v>0</v>
      </c>
      <c r="K45" s="81" t="e">
        <f t="shared" si="6"/>
        <v>#DIV/0!</v>
      </c>
      <c r="L45" s="79">
        <v>0</v>
      </c>
      <c r="M45" s="79">
        <v>0</v>
      </c>
      <c r="N45" s="81" t="e">
        <f t="shared" si="7"/>
        <v>#DIV/0!</v>
      </c>
      <c r="O45" s="79">
        <v>0</v>
      </c>
      <c r="P45" s="79">
        <v>0</v>
      </c>
      <c r="Q45" s="79">
        <v>0</v>
      </c>
      <c r="R45" s="79">
        <v>0</v>
      </c>
    </row>
    <row r="46" spans="1:18" ht="29.25">
      <c r="A46" s="80"/>
      <c r="B46" s="84" t="s">
        <v>53</v>
      </c>
      <c r="C46" s="80">
        <f>SUM(C41:C45)</f>
        <v>0</v>
      </c>
      <c r="D46" s="80">
        <f>SUM(D41:D45)</f>
        <v>0</v>
      </c>
      <c r="E46" s="82">
        <f t="shared" si="4"/>
        <v>0</v>
      </c>
      <c r="F46" s="80">
        <f>SUM(F41:F45)</f>
        <v>0</v>
      </c>
      <c r="G46" s="80">
        <f>SUM(G41:G45)</f>
        <v>0</v>
      </c>
      <c r="H46" s="82" t="e">
        <f t="shared" si="5"/>
        <v>#DIV/0!</v>
      </c>
      <c r="I46" s="80">
        <f>SUM(I41:I45)</f>
        <v>29</v>
      </c>
      <c r="J46" s="80">
        <f>SUM(J41:J45)</f>
        <v>862.85</v>
      </c>
      <c r="K46" s="82">
        <f t="shared" si="6"/>
        <v>21.903137287752671</v>
      </c>
      <c r="L46" s="80">
        <f>SUM(L41:L45)</f>
        <v>37</v>
      </c>
      <c r="M46" s="80">
        <f>SUM(M41:M45)</f>
        <v>39.32</v>
      </c>
      <c r="N46" s="82">
        <f t="shared" si="7"/>
        <v>33.223489649345161</v>
      </c>
      <c r="O46" s="80">
        <f>SUM(O41:O45)</f>
        <v>16.09</v>
      </c>
      <c r="P46" s="80">
        <f>SUM(P41:P45)</f>
        <v>0</v>
      </c>
      <c r="Q46" s="80">
        <f>SUM(Q41:Q45)</f>
        <v>3939.3900000000003</v>
      </c>
      <c r="R46" s="80">
        <f>SUM(R41:R45)</f>
        <v>118.35000000000001</v>
      </c>
    </row>
    <row r="47" spans="1:18">
      <c r="A47" s="79">
        <v>36</v>
      </c>
      <c r="B47" s="83" t="s">
        <v>54</v>
      </c>
      <c r="C47" s="79">
        <v>0</v>
      </c>
      <c r="D47" s="79">
        <v>0</v>
      </c>
      <c r="E47" s="81" t="e">
        <f t="shared" si="4"/>
        <v>#DIV/0!</v>
      </c>
      <c r="F47" s="79">
        <v>0</v>
      </c>
      <c r="G47" s="79">
        <v>0</v>
      </c>
      <c r="H47" s="81" t="e">
        <f t="shared" si="5"/>
        <v>#DIV/0!</v>
      </c>
      <c r="I47" s="79">
        <v>0</v>
      </c>
      <c r="J47" s="79">
        <v>0</v>
      </c>
      <c r="K47" s="81" t="e">
        <f t="shared" si="6"/>
        <v>#DIV/0!</v>
      </c>
      <c r="L47" s="79">
        <v>2</v>
      </c>
      <c r="M47" s="79">
        <v>0.52</v>
      </c>
      <c r="N47" s="81">
        <f t="shared" si="7"/>
        <v>1.3796763067126561</v>
      </c>
      <c r="O47" s="79">
        <v>0</v>
      </c>
      <c r="P47" s="79">
        <v>0</v>
      </c>
      <c r="Q47" s="79">
        <v>0</v>
      </c>
      <c r="R47" s="79">
        <v>37.69</v>
      </c>
    </row>
    <row r="48" spans="1:18">
      <c r="A48" s="79">
        <v>37</v>
      </c>
      <c r="B48" s="83" t="s">
        <v>55</v>
      </c>
      <c r="C48" s="79">
        <v>0</v>
      </c>
      <c r="D48" s="79">
        <v>0</v>
      </c>
      <c r="E48" s="81" t="e">
        <f t="shared" si="4"/>
        <v>#DIV/0!</v>
      </c>
      <c r="F48" s="79">
        <v>0</v>
      </c>
      <c r="G48" s="79">
        <v>0</v>
      </c>
      <c r="H48" s="81" t="e">
        <f t="shared" si="5"/>
        <v>#DIV/0!</v>
      </c>
      <c r="I48" s="79">
        <v>1</v>
      </c>
      <c r="J48" s="79">
        <v>0.02</v>
      </c>
      <c r="K48" s="81">
        <f t="shared" si="6"/>
        <v>2.1540118470651588E-2</v>
      </c>
      <c r="L48" s="79">
        <v>0</v>
      </c>
      <c r="M48" s="79">
        <v>0</v>
      </c>
      <c r="N48" s="81" t="e">
        <f t="shared" si="7"/>
        <v>#DIV/0!</v>
      </c>
      <c r="O48" s="79">
        <v>0</v>
      </c>
      <c r="P48" s="79">
        <v>0</v>
      </c>
      <c r="Q48" s="79">
        <v>92.85</v>
      </c>
      <c r="R48" s="79">
        <v>0</v>
      </c>
    </row>
    <row r="49" spans="1:18">
      <c r="A49" s="79">
        <v>38</v>
      </c>
      <c r="B49" s="83" t="s">
        <v>56</v>
      </c>
      <c r="C49" s="79">
        <v>0</v>
      </c>
      <c r="D49" s="79">
        <v>0</v>
      </c>
      <c r="E49" s="81" t="e">
        <f t="shared" si="4"/>
        <v>#DIV/0!</v>
      </c>
      <c r="F49" s="79">
        <v>0</v>
      </c>
      <c r="G49" s="79">
        <v>0</v>
      </c>
      <c r="H49" s="81" t="e">
        <f t="shared" si="5"/>
        <v>#DIV/0!</v>
      </c>
      <c r="I49" s="79">
        <v>0</v>
      </c>
      <c r="J49" s="79">
        <v>0</v>
      </c>
      <c r="K49" s="81" t="e">
        <f t="shared" si="6"/>
        <v>#DIV/0!</v>
      </c>
      <c r="L49" s="79">
        <v>0</v>
      </c>
      <c r="M49" s="79">
        <v>0</v>
      </c>
      <c r="N49" s="81" t="e">
        <f t="shared" si="7"/>
        <v>#DIV/0!</v>
      </c>
      <c r="O49" s="79">
        <v>0</v>
      </c>
      <c r="P49" s="79">
        <v>0</v>
      </c>
      <c r="Q49" s="79">
        <v>0</v>
      </c>
      <c r="R49" s="79">
        <v>0</v>
      </c>
    </row>
    <row r="50" spans="1:18">
      <c r="A50" s="79">
        <v>39</v>
      </c>
      <c r="B50" s="83" t="s">
        <v>57</v>
      </c>
      <c r="C50" s="79">
        <v>0</v>
      </c>
      <c r="D50" s="79">
        <v>0</v>
      </c>
      <c r="E50" s="81" t="e">
        <f t="shared" si="4"/>
        <v>#DIV/0!</v>
      </c>
      <c r="F50" s="79">
        <v>0</v>
      </c>
      <c r="G50" s="79">
        <v>0</v>
      </c>
      <c r="H50" s="81" t="e">
        <f t="shared" si="5"/>
        <v>#DIV/0!</v>
      </c>
      <c r="I50" s="79">
        <v>0</v>
      </c>
      <c r="J50" s="79">
        <v>0</v>
      </c>
      <c r="K50" s="81" t="e">
        <f t="shared" si="6"/>
        <v>#DIV/0!</v>
      </c>
      <c r="L50" s="79">
        <v>0</v>
      </c>
      <c r="M50" s="79">
        <v>0</v>
      </c>
      <c r="N50" s="81" t="e">
        <f t="shared" si="7"/>
        <v>#DIV/0!</v>
      </c>
      <c r="O50" s="79">
        <v>0</v>
      </c>
      <c r="P50" s="79">
        <v>0</v>
      </c>
      <c r="Q50" s="79">
        <v>0</v>
      </c>
      <c r="R50" s="79">
        <v>0</v>
      </c>
    </row>
    <row r="51" spans="1:18" ht="29.25">
      <c r="A51" s="80"/>
      <c r="B51" s="84" t="s">
        <v>58</v>
      </c>
      <c r="C51" s="80">
        <f>SUM(C47:C50)</f>
        <v>0</v>
      </c>
      <c r="D51" s="80">
        <f>SUM(D47:D50)</f>
        <v>0</v>
      </c>
      <c r="E51" s="82" t="e">
        <f t="shared" si="4"/>
        <v>#DIV/0!</v>
      </c>
      <c r="F51" s="80">
        <f>SUM(F47:F50)</f>
        <v>0</v>
      </c>
      <c r="G51" s="80">
        <f>SUM(G47:G50)</f>
        <v>0</v>
      </c>
      <c r="H51" s="82" t="e">
        <f t="shared" si="5"/>
        <v>#DIV/0!</v>
      </c>
      <c r="I51" s="80">
        <f>SUM(I47:I50)</f>
        <v>1</v>
      </c>
      <c r="J51" s="80">
        <f>SUM(J47:J50)</f>
        <v>0.02</v>
      </c>
      <c r="K51" s="82">
        <f t="shared" si="6"/>
        <v>2.1540118470651588E-2</v>
      </c>
      <c r="L51" s="80">
        <f>SUM(L47:L50)</f>
        <v>2</v>
      </c>
      <c r="M51" s="80">
        <f>SUM(M47:M50)</f>
        <v>0.52</v>
      </c>
      <c r="N51" s="82">
        <f t="shared" si="7"/>
        <v>1.3796763067126561</v>
      </c>
      <c r="O51" s="80">
        <f>SUM(O47:O50)</f>
        <v>0</v>
      </c>
      <c r="P51" s="80">
        <f>SUM(P47:P50)</f>
        <v>0</v>
      </c>
      <c r="Q51" s="80">
        <f>SUM(Q47:Q50)</f>
        <v>92.85</v>
      </c>
      <c r="R51" s="80">
        <f>SUM(R47:R50)</f>
        <v>37.69</v>
      </c>
    </row>
    <row r="52" spans="1:18">
      <c r="A52" s="79">
        <v>40</v>
      </c>
      <c r="B52" s="83" t="s">
        <v>59</v>
      </c>
      <c r="C52" s="79">
        <v>0</v>
      </c>
      <c r="D52" s="79">
        <v>0</v>
      </c>
      <c r="E52" s="81" t="e">
        <f t="shared" si="4"/>
        <v>#DIV/0!</v>
      </c>
      <c r="F52" s="79">
        <v>0</v>
      </c>
      <c r="G52" s="79">
        <v>0</v>
      </c>
      <c r="H52" s="81" t="e">
        <f t="shared" si="5"/>
        <v>#DIV/0!</v>
      </c>
      <c r="I52" s="79">
        <v>0</v>
      </c>
      <c r="J52" s="79">
        <v>0</v>
      </c>
      <c r="K52" s="81" t="e">
        <f t="shared" si="6"/>
        <v>#DIV/0!</v>
      </c>
      <c r="L52" s="79">
        <v>0</v>
      </c>
      <c r="M52" s="79">
        <v>0</v>
      </c>
      <c r="N52" s="81" t="e">
        <f t="shared" si="7"/>
        <v>#DIV/0!</v>
      </c>
      <c r="O52" s="79">
        <v>0</v>
      </c>
      <c r="P52" s="79">
        <v>0</v>
      </c>
      <c r="Q52" s="79">
        <v>0</v>
      </c>
      <c r="R52" s="79">
        <v>0</v>
      </c>
    </row>
    <row r="53" spans="1:18">
      <c r="A53" s="79">
        <v>41</v>
      </c>
      <c r="B53" s="83" t="s">
        <v>60</v>
      </c>
      <c r="C53" s="79">
        <v>0</v>
      </c>
      <c r="D53" s="79">
        <v>0</v>
      </c>
      <c r="E53" s="81" t="e">
        <f t="shared" si="4"/>
        <v>#DIV/0!</v>
      </c>
      <c r="F53" s="79">
        <v>0</v>
      </c>
      <c r="G53" s="79">
        <v>0</v>
      </c>
      <c r="H53" s="81" t="e">
        <f t="shared" si="5"/>
        <v>#DIV/0!</v>
      </c>
      <c r="I53" s="79">
        <v>0</v>
      </c>
      <c r="J53" s="79">
        <v>0</v>
      </c>
      <c r="K53" s="81" t="e">
        <f t="shared" si="6"/>
        <v>#DIV/0!</v>
      </c>
      <c r="L53" s="79">
        <v>0</v>
      </c>
      <c r="M53" s="79">
        <v>0</v>
      </c>
      <c r="N53" s="81" t="e">
        <f t="shared" si="7"/>
        <v>#DIV/0!</v>
      </c>
      <c r="O53" s="79">
        <v>0</v>
      </c>
      <c r="P53" s="79">
        <v>0</v>
      </c>
      <c r="Q53" s="79">
        <v>0</v>
      </c>
      <c r="R53" s="79">
        <v>0</v>
      </c>
    </row>
    <row r="54" spans="1:18" ht="30">
      <c r="A54" s="79">
        <v>42</v>
      </c>
      <c r="B54" s="83" t="s">
        <v>61</v>
      </c>
      <c r="C54" s="79">
        <v>0</v>
      </c>
      <c r="D54" s="79">
        <v>0</v>
      </c>
      <c r="E54" s="81" t="e">
        <f t="shared" si="4"/>
        <v>#DIV/0!</v>
      </c>
      <c r="F54" s="79">
        <v>0</v>
      </c>
      <c r="G54" s="79">
        <v>0</v>
      </c>
      <c r="H54" s="81" t="e">
        <f t="shared" si="5"/>
        <v>#DIV/0!</v>
      </c>
      <c r="I54" s="79">
        <v>0</v>
      </c>
      <c r="J54" s="79">
        <v>0</v>
      </c>
      <c r="K54" s="81" t="e">
        <f t="shared" si="6"/>
        <v>#DIV/0!</v>
      </c>
      <c r="L54" s="79">
        <v>0</v>
      </c>
      <c r="M54" s="79">
        <v>0</v>
      </c>
      <c r="N54" s="81" t="e">
        <f t="shared" si="7"/>
        <v>#DIV/0!</v>
      </c>
      <c r="O54" s="79">
        <v>0</v>
      </c>
      <c r="P54" s="79">
        <v>0</v>
      </c>
      <c r="Q54" s="79">
        <v>0</v>
      </c>
      <c r="R54" s="79">
        <v>0</v>
      </c>
    </row>
    <row r="55" spans="1:18">
      <c r="A55" s="79">
        <v>43</v>
      </c>
      <c r="B55" s="83" t="s">
        <v>62</v>
      </c>
      <c r="C55" s="79">
        <v>0</v>
      </c>
      <c r="D55" s="79">
        <v>0</v>
      </c>
      <c r="E55" s="81" t="e">
        <f t="shared" si="4"/>
        <v>#DIV/0!</v>
      </c>
      <c r="F55" s="79">
        <v>0</v>
      </c>
      <c r="G55" s="79">
        <v>0</v>
      </c>
      <c r="H55" s="81" t="e">
        <f t="shared" si="5"/>
        <v>#DIV/0!</v>
      </c>
      <c r="I55" s="79">
        <v>0</v>
      </c>
      <c r="J55" s="79">
        <v>0</v>
      </c>
      <c r="K55" s="81" t="e">
        <f t="shared" si="6"/>
        <v>#DIV/0!</v>
      </c>
      <c r="L55" s="79">
        <v>0</v>
      </c>
      <c r="M55" s="79">
        <v>0</v>
      </c>
      <c r="N55" s="81" t="e">
        <f t="shared" si="7"/>
        <v>#DIV/0!</v>
      </c>
      <c r="O55" s="79">
        <v>0</v>
      </c>
      <c r="P55" s="79">
        <v>0</v>
      </c>
      <c r="Q55" s="79">
        <v>0</v>
      </c>
      <c r="R55" s="79">
        <v>0</v>
      </c>
    </row>
    <row r="56" spans="1:18">
      <c r="A56" s="80"/>
      <c r="B56" s="84" t="s">
        <v>63</v>
      </c>
      <c r="C56" s="80">
        <f>SUM(C52:C55)</f>
        <v>0</v>
      </c>
      <c r="D56" s="80">
        <f>SUM(D52:D55)</f>
        <v>0</v>
      </c>
      <c r="E56" s="82" t="e">
        <f t="shared" si="4"/>
        <v>#DIV/0!</v>
      </c>
      <c r="F56" s="80">
        <f>SUM(F52:F55)</f>
        <v>0</v>
      </c>
      <c r="G56" s="80">
        <f>SUM(G52:G55)</f>
        <v>0</v>
      </c>
      <c r="H56" s="82" t="e">
        <f t="shared" si="5"/>
        <v>#DIV/0!</v>
      </c>
      <c r="I56" s="80">
        <f>SUM(I52:I55)</f>
        <v>0</v>
      </c>
      <c r="J56" s="80">
        <f>SUM(J52:J55)</f>
        <v>0</v>
      </c>
      <c r="K56" s="82" t="e">
        <f t="shared" si="6"/>
        <v>#DIV/0!</v>
      </c>
      <c r="L56" s="80">
        <f>SUM(L52:L55)</f>
        <v>0</v>
      </c>
      <c r="M56" s="80">
        <f>SUM(M52:M55)</f>
        <v>0</v>
      </c>
      <c r="N56" s="82" t="e">
        <f t="shared" si="7"/>
        <v>#DIV/0!</v>
      </c>
      <c r="O56" s="80">
        <f>SUM(O52:O55)</f>
        <v>0</v>
      </c>
      <c r="P56" s="80">
        <f>SUM(P52:P55)</f>
        <v>0</v>
      </c>
      <c r="Q56" s="80">
        <f>SUM(Q52:Q55)</f>
        <v>0</v>
      </c>
      <c r="R56" s="80">
        <f>SUM(R52:R55)</f>
        <v>0</v>
      </c>
    </row>
    <row r="57" spans="1:18">
      <c r="A57" s="80"/>
      <c r="B57" s="84" t="s">
        <v>97</v>
      </c>
      <c r="C57" s="80">
        <f>SUM(C33,C35,C40,C46,C51,C56)</f>
        <v>222</v>
      </c>
      <c r="D57" s="80">
        <f>SUM(D33,D35,D40,D46,D51,D56)</f>
        <v>1223.21</v>
      </c>
      <c r="E57" s="82">
        <f t="shared" si="4"/>
        <v>9.0096135148990335</v>
      </c>
      <c r="F57" s="80">
        <f>SUM(F33,F35,F40,F46,F51,F56)</f>
        <v>8</v>
      </c>
      <c r="G57" s="80">
        <f>SUM(G33,G35,G40,G46,G51,G56)</f>
        <v>101.41999999999999</v>
      </c>
      <c r="H57" s="82">
        <f t="shared" si="5"/>
        <v>0.56292280264732453</v>
      </c>
      <c r="I57" s="80">
        <f>SUM(I33,I35,I40,I46,I51,I56)</f>
        <v>564</v>
      </c>
      <c r="J57" s="80">
        <f>SUM(J33,J35,J40,J46,J51,J56)</f>
        <v>9411.2000000000025</v>
      </c>
      <c r="K57" s="82">
        <f t="shared" si="6"/>
        <v>1.1447089891936955</v>
      </c>
      <c r="L57" s="80">
        <f>SUM(L33,L35,L40,L46,L51,L56)</f>
        <v>3097</v>
      </c>
      <c r="M57" s="80">
        <f>SUM(M33,M35,M40,M46,M51,M56)</f>
        <v>5466.59</v>
      </c>
      <c r="N57" s="82">
        <f t="shared" si="7"/>
        <v>1.4581560126292663</v>
      </c>
      <c r="O57" s="80">
        <f>SUM(O33,O35,O40,O46,O51,O56)</f>
        <v>13576.72</v>
      </c>
      <c r="P57" s="80">
        <f>SUM(P33,P35,P40,P46,P51,P56)</f>
        <v>18016.68</v>
      </c>
      <c r="Q57" s="80">
        <f>SUM(Q33,Q35,Q40,Q46,Q51,Q56)</f>
        <v>822147.82000000007</v>
      </c>
      <c r="R57" s="80">
        <f>SUM(R33,R35,R40,R46,R51,R56)</f>
        <v>374897.47000000003</v>
      </c>
    </row>
  </sheetData>
  <mergeCells count="8">
    <mergeCell ref="A2:N2"/>
    <mergeCell ref="A3:N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scale="77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62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62" sqref="G62"/>
    </sheetView>
  </sheetViews>
  <sheetFormatPr defaultColWidth="9.140625" defaultRowHeight="15"/>
  <cols>
    <col min="1" max="1" width="6.28515625" style="13" bestFit="1" customWidth="1"/>
    <col min="2" max="2" width="29.28515625" style="17" customWidth="1"/>
    <col min="3" max="3" width="8.85546875" style="13" customWidth="1"/>
    <col min="4" max="4" width="13.42578125" style="13" customWidth="1"/>
    <col min="5" max="5" width="12" style="16" customWidth="1"/>
    <col min="6" max="6" width="8.85546875" style="13" customWidth="1"/>
    <col min="7" max="7" width="13.28515625" style="13" customWidth="1"/>
    <col min="8" max="8" width="11.140625" style="16" customWidth="1"/>
    <col min="9" max="9" width="8.85546875" style="13" customWidth="1"/>
    <col min="10" max="10" width="11.85546875" style="13" customWidth="1"/>
    <col min="11" max="11" width="11.140625" style="16" customWidth="1"/>
    <col min="12" max="12" width="8.85546875" style="13" customWidth="1"/>
    <col min="13" max="13" width="20.7109375" style="13" customWidth="1"/>
    <col min="14" max="14" width="12.7109375" style="13" hidden="1" customWidth="1"/>
    <col min="15" max="15" width="10.28515625" style="13" hidden="1" customWidth="1"/>
    <col min="16" max="16" width="9.140625" style="13" hidden="1" customWidth="1"/>
    <col min="17" max="17" width="9.140625" style="13" customWidth="1"/>
    <col min="18" max="16384" width="9.140625" style="13"/>
  </cols>
  <sheetData>
    <row r="1" spans="1:16" ht="15.75">
      <c r="A1" s="32"/>
      <c r="B1" s="44"/>
      <c r="C1" s="33"/>
      <c r="D1" s="35" t="s">
        <v>0</v>
      </c>
      <c r="E1" s="34"/>
      <c r="F1" s="35"/>
      <c r="G1" s="45"/>
      <c r="H1" s="38" t="s">
        <v>149</v>
      </c>
      <c r="I1" s="33"/>
      <c r="J1" s="33"/>
      <c r="K1" s="38" t="s">
        <v>82</v>
      </c>
      <c r="L1" s="33"/>
      <c r="M1" s="46"/>
    </row>
    <row r="2" spans="1:16" s="14" customFormat="1">
      <c r="A2" s="97" t="s">
        <v>135</v>
      </c>
      <c r="B2" s="98"/>
      <c r="C2" s="98"/>
      <c r="D2" s="98"/>
      <c r="E2" s="98"/>
      <c r="F2" s="98"/>
      <c r="G2" s="98"/>
      <c r="H2" s="130"/>
      <c r="I2" s="98"/>
      <c r="J2" s="98"/>
      <c r="K2" s="130"/>
      <c r="L2" s="98"/>
      <c r="M2" s="127"/>
    </row>
    <row r="3" spans="1:16">
      <c r="A3" s="124" t="s">
        <v>136</v>
      </c>
      <c r="B3" s="125"/>
      <c r="C3" s="125"/>
      <c r="D3" s="125"/>
      <c r="E3" s="125"/>
      <c r="F3" s="125"/>
      <c r="G3" s="125"/>
      <c r="H3" s="131"/>
      <c r="I3" s="125"/>
      <c r="J3" s="125"/>
      <c r="K3" s="131"/>
      <c r="L3" s="125"/>
      <c r="M3" s="126"/>
    </row>
    <row r="4" spans="1:16" ht="72" customHeight="1">
      <c r="A4" s="122" t="s">
        <v>85</v>
      </c>
      <c r="B4" s="122" t="s">
        <v>4</v>
      </c>
      <c r="C4" s="128" t="s">
        <v>150</v>
      </c>
      <c r="D4" s="129"/>
      <c r="E4" s="43" t="s">
        <v>151</v>
      </c>
      <c r="F4" s="128" t="s">
        <v>152</v>
      </c>
      <c r="G4" s="129"/>
      <c r="H4" s="43" t="s">
        <v>153</v>
      </c>
      <c r="I4" s="128" t="s">
        <v>154</v>
      </c>
      <c r="J4" s="129"/>
      <c r="K4" s="43" t="s">
        <v>154</v>
      </c>
      <c r="L4" s="128" t="s">
        <v>155</v>
      </c>
      <c r="M4" s="129"/>
      <c r="N4" s="77" t="s">
        <v>156</v>
      </c>
      <c r="O4" s="77" t="s">
        <v>157</v>
      </c>
      <c r="P4" s="77" t="s">
        <v>158</v>
      </c>
    </row>
    <row r="5" spans="1:16">
      <c r="A5" s="123"/>
      <c r="B5" s="123"/>
      <c r="C5" s="10" t="s">
        <v>95</v>
      </c>
      <c r="D5" s="10" t="s">
        <v>96</v>
      </c>
      <c r="E5" s="29" t="s">
        <v>107</v>
      </c>
      <c r="F5" s="10" t="s">
        <v>95</v>
      </c>
      <c r="G5" s="10" t="s">
        <v>96</v>
      </c>
      <c r="H5" s="29" t="s">
        <v>107</v>
      </c>
      <c r="I5" s="10" t="s">
        <v>95</v>
      </c>
      <c r="J5" s="10" t="s">
        <v>96</v>
      </c>
      <c r="K5" s="29" t="s">
        <v>107</v>
      </c>
      <c r="L5" s="10" t="s">
        <v>95</v>
      </c>
      <c r="M5" s="10" t="s">
        <v>96</v>
      </c>
    </row>
    <row r="6" spans="1:16">
      <c r="A6" s="79">
        <v>1</v>
      </c>
      <c r="B6" s="83" t="s">
        <v>13</v>
      </c>
      <c r="C6" s="79">
        <v>89</v>
      </c>
      <c r="D6" s="79">
        <v>385.51</v>
      </c>
      <c r="E6" s="81">
        <f t="shared" ref="E6:E37" si="0">(D6/N6)*100</f>
        <v>1.0943842935088088</v>
      </c>
      <c r="F6" s="79">
        <v>301</v>
      </c>
      <c r="G6" s="79">
        <v>714.78</v>
      </c>
      <c r="H6" s="81">
        <f t="shared" ref="H6:H37" si="1">(G6/O6)*100</f>
        <v>0.99798777249263215</v>
      </c>
      <c r="I6" s="79">
        <v>852</v>
      </c>
      <c r="J6" s="79">
        <v>3419.22</v>
      </c>
      <c r="K6" s="81">
        <f t="shared" ref="K6:K37" si="2">(J6/M6)*100</f>
        <v>2.0934914300338829</v>
      </c>
      <c r="L6" s="79">
        <v>20806</v>
      </c>
      <c r="M6" s="79">
        <v>163326.20000000001</v>
      </c>
      <c r="N6" s="79">
        <v>35226.199999999997</v>
      </c>
      <c r="O6" s="79">
        <v>71622.12</v>
      </c>
    </row>
    <row r="7" spans="1:16">
      <c r="A7" s="79">
        <v>2</v>
      </c>
      <c r="B7" s="83" t="s">
        <v>14</v>
      </c>
      <c r="C7" s="79">
        <v>153</v>
      </c>
      <c r="D7" s="79">
        <v>305.37</v>
      </c>
      <c r="E7" s="81">
        <f t="shared" si="0"/>
        <v>2.2227657153837921</v>
      </c>
      <c r="F7" s="79">
        <v>172</v>
      </c>
      <c r="G7" s="79">
        <v>357.34</v>
      </c>
      <c r="H7" s="81">
        <f t="shared" si="1"/>
        <v>1.8032020031316591</v>
      </c>
      <c r="I7" s="79">
        <v>1151</v>
      </c>
      <c r="J7" s="79">
        <v>4017.54</v>
      </c>
      <c r="K7" s="81">
        <f t="shared" si="2"/>
        <v>7.4684196349350138</v>
      </c>
      <c r="L7" s="79">
        <v>11108</v>
      </c>
      <c r="M7" s="79">
        <v>53793.71</v>
      </c>
      <c r="N7" s="79">
        <v>13738.29</v>
      </c>
      <c r="O7" s="79">
        <v>19816.97</v>
      </c>
    </row>
    <row r="8" spans="1:16">
      <c r="A8" s="79">
        <v>3</v>
      </c>
      <c r="B8" s="83" t="s">
        <v>15</v>
      </c>
      <c r="C8" s="79">
        <v>3</v>
      </c>
      <c r="D8" s="79">
        <v>1.08</v>
      </c>
      <c r="E8" s="81">
        <f t="shared" si="0"/>
        <v>7.1562846425468956E-3</v>
      </c>
      <c r="F8" s="79">
        <v>3</v>
      </c>
      <c r="G8" s="79">
        <v>1.08</v>
      </c>
      <c r="H8" s="81">
        <f t="shared" si="1"/>
        <v>4.0781632858818903E-3</v>
      </c>
      <c r="I8" s="79">
        <v>33</v>
      </c>
      <c r="J8" s="79">
        <v>319.02</v>
      </c>
      <c r="K8" s="81">
        <f t="shared" si="2"/>
        <v>0.82517201429967069</v>
      </c>
      <c r="L8" s="79">
        <v>2748</v>
      </c>
      <c r="M8" s="79">
        <v>38661.03</v>
      </c>
      <c r="N8" s="79">
        <v>15091.63</v>
      </c>
      <c r="O8" s="79">
        <v>26482.51</v>
      </c>
    </row>
    <row r="9" spans="1:16">
      <c r="A9" s="79">
        <v>4</v>
      </c>
      <c r="B9" s="83" t="s">
        <v>16</v>
      </c>
      <c r="C9" s="79">
        <v>409</v>
      </c>
      <c r="D9" s="79">
        <v>678.75</v>
      </c>
      <c r="E9" s="81">
        <f t="shared" si="0"/>
        <v>2.3248453785156542</v>
      </c>
      <c r="F9" s="79">
        <v>501</v>
      </c>
      <c r="G9" s="79">
        <v>903.52</v>
      </c>
      <c r="H9" s="81">
        <f t="shared" si="1"/>
        <v>1.3268393316108544</v>
      </c>
      <c r="I9" s="79">
        <v>2552</v>
      </c>
      <c r="J9" s="79">
        <v>7752.79</v>
      </c>
      <c r="K9" s="81">
        <f t="shared" si="2"/>
        <v>4.8851449449100404</v>
      </c>
      <c r="L9" s="79">
        <v>25013</v>
      </c>
      <c r="M9" s="79">
        <v>158701.32999999999</v>
      </c>
      <c r="N9" s="79">
        <v>29195.49</v>
      </c>
      <c r="O9" s="79">
        <v>68095.66</v>
      </c>
    </row>
    <row r="10" spans="1:16">
      <c r="A10" s="79">
        <v>5</v>
      </c>
      <c r="B10" s="83" t="s">
        <v>17</v>
      </c>
      <c r="C10" s="79">
        <v>13</v>
      </c>
      <c r="D10" s="79">
        <v>24.44</v>
      </c>
      <c r="E10" s="81">
        <f t="shared" si="0"/>
        <v>1.9308710250839425</v>
      </c>
      <c r="F10" s="79">
        <v>125</v>
      </c>
      <c r="G10" s="79">
        <v>443.38</v>
      </c>
      <c r="H10" s="81">
        <f t="shared" si="1"/>
        <v>0.93806304304959975</v>
      </c>
      <c r="I10" s="79">
        <v>1449</v>
      </c>
      <c r="J10" s="79">
        <v>6950.51</v>
      </c>
      <c r="K10" s="81">
        <f t="shared" si="2"/>
        <v>3.9142672795602786</v>
      </c>
      <c r="L10" s="79">
        <v>25708</v>
      </c>
      <c r="M10" s="79">
        <v>177568.61</v>
      </c>
      <c r="N10" s="79">
        <v>1265.75</v>
      </c>
      <c r="O10" s="79">
        <v>47265.48</v>
      </c>
    </row>
    <row r="11" spans="1:16">
      <c r="A11" s="79">
        <v>6</v>
      </c>
      <c r="B11" s="83" t="s">
        <v>18</v>
      </c>
      <c r="C11" s="79">
        <v>22</v>
      </c>
      <c r="D11" s="79">
        <v>26.66</v>
      </c>
      <c r="E11" s="81">
        <f t="shared" si="0"/>
        <v>0.58567405239871528</v>
      </c>
      <c r="F11" s="79">
        <v>53</v>
      </c>
      <c r="G11" s="79">
        <v>71.75</v>
      </c>
      <c r="H11" s="81">
        <f t="shared" si="1"/>
        <v>0.35264795609176613</v>
      </c>
      <c r="I11" s="79">
        <v>439</v>
      </c>
      <c r="J11" s="79">
        <v>2788.25</v>
      </c>
      <c r="K11" s="81">
        <f t="shared" si="2"/>
        <v>6.3126667878674549</v>
      </c>
      <c r="L11" s="79">
        <v>6274</v>
      </c>
      <c r="M11" s="79">
        <v>44169.13</v>
      </c>
      <c r="N11" s="79">
        <v>4552.0200000000004</v>
      </c>
      <c r="O11" s="79">
        <v>20346.07</v>
      </c>
    </row>
    <row r="12" spans="1:16">
      <c r="A12" s="79">
        <v>7</v>
      </c>
      <c r="B12" s="83" t="s">
        <v>19</v>
      </c>
      <c r="C12" s="79">
        <v>28</v>
      </c>
      <c r="D12" s="79">
        <v>61.25</v>
      </c>
      <c r="E12" s="81">
        <f t="shared" si="0"/>
        <v>1.1404260072987265</v>
      </c>
      <c r="F12" s="79">
        <v>41</v>
      </c>
      <c r="G12" s="79">
        <v>198.42</v>
      </c>
      <c r="H12" s="81">
        <f t="shared" si="1"/>
        <v>2.8807456662504718</v>
      </c>
      <c r="I12" s="79">
        <v>188</v>
      </c>
      <c r="J12" s="79">
        <v>609.32000000000005</v>
      </c>
      <c r="K12" s="81">
        <f t="shared" si="2"/>
        <v>4.0050638436045318</v>
      </c>
      <c r="L12" s="79">
        <v>2307</v>
      </c>
      <c r="M12" s="79">
        <v>15213.74</v>
      </c>
      <c r="N12" s="79">
        <v>5370.8</v>
      </c>
      <c r="O12" s="79">
        <v>6887.8</v>
      </c>
    </row>
    <row r="13" spans="1:16">
      <c r="A13" s="79">
        <v>8</v>
      </c>
      <c r="B13" s="83" t="s">
        <v>20</v>
      </c>
      <c r="C13" s="79">
        <v>53</v>
      </c>
      <c r="D13" s="79">
        <v>75.16</v>
      </c>
      <c r="E13" s="81">
        <f t="shared" si="0"/>
        <v>0.65889423940934455</v>
      </c>
      <c r="F13" s="79">
        <v>78</v>
      </c>
      <c r="G13" s="79">
        <v>76.53</v>
      </c>
      <c r="H13" s="81">
        <f t="shared" si="1"/>
        <v>0.37817243833017078</v>
      </c>
      <c r="I13" s="79">
        <v>714</v>
      </c>
      <c r="J13" s="79">
        <v>2692.7</v>
      </c>
      <c r="K13" s="81">
        <f t="shared" si="2"/>
        <v>4.2054204272514744</v>
      </c>
      <c r="L13" s="79">
        <v>10063</v>
      </c>
      <c r="M13" s="79">
        <v>64029.27</v>
      </c>
      <c r="N13" s="79">
        <v>11406.99</v>
      </c>
      <c r="O13" s="79">
        <v>20236.8</v>
      </c>
    </row>
    <row r="14" spans="1:16">
      <c r="A14" s="79">
        <v>9</v>
      </c>
      <c r="B14" s="83" t="s">
        <v>21</v>
      </c>
      <c r="C14" s="79">
        <v>1028</v>
      </c>
      <c r="D14" s="79">
        <v>26850.240000000002</v>
      </c>
      <c r="E14" s="81">
        <f t="shared" si="0"/>
        <v>11.975627741407431</v>
      </c>
      <c r="F14" s="79">
        <v>1455</v>
      </c>
      <c r="G14" s="79">
        <v>30472.85</v>
      </c>
      <c r="H14" s="81">
        <f t="shared" si="1"/>
        <v>6.3935154374165473</v>
      </c>
      <c r="I14" s="79">
        <v>16293</v>
      </c>
      <c r="J14" s="79">
        <v>82585.990000000005</v>
      </c>
      <c r="K14" s="81">
        <f t="shared" si="2"/>
        <v>5.5524951888812719</v>
      </c>
      <c r="L14" s="79">
        <v>332813</v>
      </c>
      <c r="M14" s="79">
        <v>1487367.16</v>
      </c>
      <c r="N14" s="79">
        <v>224207.37</v>
      </c>
      <c r="O14" s="79">
        <v>476621.2</v>
      </c>
    </row>
    <row r="15" spans="1:16">
      <c r="A15" s="79">
        <v>10</v>
      </c>
      <c r="B15" s="83" t="s">
        <v>22</v>
      </c>
      <c r="C15" s="79">
        <v>2747</v>
      </c>
      <c r="D15" s="79">
        <v>3595.69</v>
      </c>
      <c r="E15" s="81">
        <f t="shared" si="0"/>
        <v>0.4713522693367081</v>
      </c>
      <c r="F15" s="79">
        <v>3071</v>
      </c>
      <c r="G15" s="79">
        <v>5409.79</v>
      </c>
      <c r="H15" s="81">
        <f t="shared" si="1"/>
        <v>0.47191811594042332</v>
      </c>
      <c r="I15" s="79">
        <v>11976</v>
      </c>
      <c r="J15" s="79">
        <v>39105.4</v>
      </c>
      <c r="K15" s="81">
        <f t="shared" si="2"/>
        <v>2.0494391572285076</v>
      </c>
      <c r="L15" s="79">
        <v>352316</v>
      </c>
      <c r="M15" s="79">
        <v>1908102.51</v>
      </c>
      <c r="N15" s="79">
        <v>762845.59</v>
      </c>
      <c r="O15" s="79">
        <v>1146340.82</v>
      </c>
    </row>
    <row r="16" spans="1:16">
      <c r="A16" s="79">
        <v>11</v>
      </c>
      <c r="B16" s="83" t="s">
        <v>23</v>
      </c>
      <c r="C16" s="79">
        <v>145</v>
      </c>
      <c r="D16" s="79">
        <v>465.4</v>
      </c>
      <c r="E16" s="81">
        <f t="shared" si="0"/>
        <v>0.58389413224035314</v>
      </c>
      <c r="F16" s="79">
        <v>216</v>
      </c>
      <c r="G16" s="79">
        <v>1498.38</v>
      </c>
      <c r="H16" s="81">
        <f t="shared" si="1"/>
        <v>0.95281154377370303</v>
      </c>
      <c r="I16" s="79">
        <v>4708</v>
      </c>
      <c r="J16" s="79">
        <v>17906.580000000002</v>
      </c>
      <c r="K16" s="81">
        <f t="shared" si="2"/>
        <v>3.5409413370490466</v>
      </c>
      <c r="L16" s="79">
        <v>112554</v>
      </c>
      <c r="M16" s="79">
        <v>505701.12</v>
      </c>
      <c r="N16" s="79">
        <v>79706.23</v>
      </c>
      <c r="O16" s="79">
        <v>157258.79999999999</v>
      </c>
    </row>
    <row r="17" spans="1:15">
      <c r="A17" s="79">
        <v>12</v>
      </c>
      <c r="B17" s="83" t="s">
        <v>24</v>
      </c>
      <c r="C17" s="79">
        <v>468</v>
      </c>
      <c r="D17" s="79">
        <v>852.77</v>
      </c>
      <c r="E17" s="81">
        <f t="shared" si="0"/>
        <v>10.6851223732632</v>
      </c>
      <c r="F17" s="79">
        <v>568</v>
      </c>
      <c r="G17" s="79">
        <v>1169.8499999999999</v>
      </c>
      <c r="H17" s="81">
        <f t="shared" si="1"/>
        <v>2.5640025310169019</v>
      </c>
      <c r="I17" s="79">
        <v>1362</v>
      </c>
      <c r="J17" s="79">
        <v>3925.44</v>
      </c>
      <c r="K17" s="81">
        <f t="shared" si="2"/>
        <v>2.7330546974377614</v>
      </c>
      <c r="L17" s="79">
        <v>17776</v>
      </c>
      <c r="M17" s="79">
        <v>143628.29999999999</v>
      </c>
      <c r="N17" s="79">
        <v>7980.91</v>
      </c>
      <c r="O17" s="79">
        <v>45625.93</v>
      </c>
    </row>
    <row r="18" spans="1:15" ht="29.25">
      <c r="A18" s="80"/>
      <c r="B18" s="84" t="s">
        <v>25</v>
      </c>
      <c r="C18" s="80">
        <f>SUM(C6:C17)</f>
        <v>5158</v>
      </c>
      <c r="D18" s="80">
        <f>SUM(D6:D17)</f>
        <v>33322.32</v>
      </c>
      <c r="E18" s="82">
        <f t="shared" si="0"/>
        <v>2.7988137316469044</v>
      </c>
      <c r="F18" s="80">
        <f>SUM(F6:F17)</f>
        <v>6584</v>
      </c>
      <c r="G18" s="80">
        <f>SUM(G6:G17)</f>
        <v>41317.67</v>
      </c>
      <c r="H18" s="82">
        <f t="shared" si="1"/>
        <v>1.9613437226739787</v>
      </c>
      <c r="I18" s="80">
        <f>SUM(I6:I17)</f>
        <v>41717</v>
      </c>
      <c r="J18" s="80">
        <f>SUM(J6:J17)</f>
        <v>172072.76</v>
      </c>
      <c r="K18" s="82">
        <f t="shared" si="2"/>
        <v>3.614774901544235</v>
      </c>
      <c r="L18" s="80">
        <f>SUM(L6:L17)</f>
        <v>919486</v>
      </c>
      <c r="M18" s="80">
        <f>SUM(M6:M17)</f>
        <v>4760262.1099999994</v>
      </c>
      <c r="N18" s="80">
        <f>SUM(N6:N17)</f>
        <v>1190587.2699999998</v>
      </c>
      <c r="O18" s="80">
        <f>SUM(O6:O17)</f>
        <v>2106600.16</v>
      </c>
    </row>
    <row r="19" spans="1:15">
      <c r="A19" s="79">
        <v>13</v>
      </c>
      <c r="B19" s="83" t="s">
        <v>26</v>
      </c>
      <c r="C19" s="79">
        <v>212</v>
      </c>
      <c r="D19" s="79">
        <v>556.53</v>
      </c>
      <c r="E19" s="81">
        <f t="shared" si="0"/>
        <v>1.4159922937533298</v>
      </c>
      <c r="F19" s="79">
        <v>592</v>
      </c>
      <c r="G19" s="79">
        <v>865</v>
      </c>
      <c r="H19" s="81">
        <f t="shared" si="1"/>
        <v>1.4699677099925346</v>
      </c>
      <c r="I19" s="79">
        <v>744</v>
      </c>
      <c r="J19" s="79">
        <v>2878.91</v>
      </c>
      <c r="K19" s="81">
        <f t="shared" si="2"/>
        <v>2.2946186362493326</v>
      </c>
      <c r="L19" s="79">
        <v>41046</v>
      </c>
      <c r="M19" s="79">
        <v>125463.55</v>
      </c>
      <c r="N19" s="79">
        <v>39303.18</v>
      </c>
      <c r="O19" s="79">
        <v>58844.83</v>
      </c>
    </row>
    <row r="20" spans="1:15">
      <c r="A20" s="79">
        <v>14</v>
      </c>
      <c r="B20" s="83" t="s">
        <v>27</v>
      </c>
      <c r="C20" s="79">
        <v>178</v>
      </c>
      <c r="D20" s="79">
        <v>65.900000000000006</v>
      </c>
      <c r="E20" s="81">
        <f t="shared" si="0"/>
        <v>6.6626225861894648</v>
      </c>
      <c r="F20" s="79">
        <v>178</v>
      </c>
      <c r="G20" s="79">
        <v>65.900000000000006</v>
      </c>
      <c r="H20" s="81">
        <f t="shared" si="1"/>
        <v>6.6626225861894648</v>
      </c>
      <c r="I20" s="79">
        <v>451</v>
      </c>
      <c r="J20" s="79">
        <v>147.36000000000001</v>
      </c>
      <c r="K20" s="81">
        <f t="shared" si="2"/>
        <v>11.27467482785004</v>
      </c>
      <c r="L20" s="79">
        <v>1718</v>
      </c>
      <c r="M20" s="79">
        <v>1307</v>
      </c>
      <c r="N20" s="79">
        <v>989.1</v>
      </c>
      <c r="O20" s="79">
        <v>989.1</v>
      </c>
    </row>
    <row r="21" spans="1:15">
      <c r="A21" s="79">
        <v>15</v>
      </c>
      <c r="B21" s="83" t="s">
        <v>28</v>
      </c>
      <c r="C21" s="79">
        <v>2</v>
      </c>
      <c r="D21" s="79">
        <v>3.99</v>
      </c>
      <c r="E21" s="81">
        <f t="shared" si="0"/>
        <v>100</v>
      </c>
      <c r="F21" s="79">
        <v>2</v>
      </c>
      <c r="G21" s="79">
        <v>3.99</v>
      </c>
      <c r="H21" s="81">
        <f t="shared" si="1"/>
        <v>2.315862789482849</v>
      </c>
      <c r="I21" s="79">
        <v>2</v>
      </c>
      <c r="J21" s="79">
        <v>3.99</v>
      </c>
      <c r="K21" s="81">
        <f t="shared" si="2"/>
        <v>0.45049113695382181</v>
      </c>
      <c r="L21" s="79">
        <v>292</v>
      </c>
      <c r="M21" s="79">
        <v>885.7</v>
      </c>
      <c r="N21" s="79">
        <v>3.99</v>
      </c>
      <c r="O21" s="79">
        <v>172.29</v>
      </c>
    </row>
    <row r="22" spans="1:15">
      <c r="A22" s="79">
        <v>16</v>
      </c>
      <c r="B22" s="83" t="s">
        <v>29</v>
      </c>
      <c r="C22" s="79">
        <v>2450</v>
      </c>
      <c r="D22" s="79">
        <v>3993.15</v>
      </c>
      <c r="E22" s="81">
        <f t="shared" si="0"/>
        <v>2.4676359730361108</v>
      </c>
      <c r="F22" s="79">
        <v>2607</v>
      </c>
      <c r="G22" s="79">
        <v>4650.38</v>
      </c>
      <c r="H22" s="81">
        <f t="shared" si="1"/>
        <v>1.9606330311928513</v>
      </c>
      <c r="I22" s="79">
        <v>3348</v>
      </c>
      <c r="J22" s="79">
        <v>11580.01</v>
      </c>
      <c r="K22" s="81">
        <f t="shared" si="2"/>
        <v>1.4636702505954244</v>
      </c>
      <c r="L22" s="79">
        <v>249874</v>
      </c>
      <c r="M22" s="79">
        <v>791162.49</v>
      </c>
      <c r="N22" s="79">
        <v>161820.87</v>
      </c>
      <c r="O22" s="79">
        <v>237187.68</v>
      </c>
    </row>
    <row r="23" spans="1:15">
      <c r="A23" s="79">
        <v>17</v>
      </c>
      <c r="B23" s="83" t="s">
        <v>30</v>
      </c>
      <c r="C23" s="79">
        <v>930</v>
      </c>
      <c r="D23" s="79">
        <v>1133.3800000000001</v>
      </c>
      <c r="E23" s="81">
        <f t="shared" si="0"/>
        <v>1.048870510143749</v>
      </c>
      <c r="F23" s="79">
        <v>1131</v>
      </c>
      <c r="G23" s="79">
        <v>1968</v>
      </c>
      <c r="H23" s="81">
        <f t="shared" si="1"/>
        <v>1.1762751752324263</v>
      </c>
      <c r="I23" s="79">
        <v>1308</v>
      </c>
      <c r="J23" s="79">
        <v>3586.44</v>
      </c>
      <c r="K23" s="81">
        <f t="shared" si="2"/>
        <v>1.1102383769501432</v>
      </c>
      <c r="L23" s="79">
        <v>73376</v>
      </c>
      <c r="M23" s="79">
        <v>323033.33</v>
      </c>
      <c r="N23" s="79">
        <v>108057.19</v>
      </c>
      <c r="O23" s="79">
        <v>167307.79</v>
      </c>
    </row>
    <row r="24" spans="1:15">
      <c r="A24" s="79">
        <v>18</v>
      </c>
      <c r="B24" s="83" t="s">
        <v>31</v>
      </c>
      <c r="C24" s="79">
        <v>68</v>
      </c>
      <c r="D24" s="79">
        <v>171.53</v>
      </c>
      <c r="E24" s="81">
        <f t="shared" si="0"/>
        <v>2.3427939248251746</v>
      </c>
      <c r="F24" s="79">
        <v>68</v>
      </c>
      <c r="G24" s="79">
        <v>171.53</v>
      </c>
      <c r="H24" s="81">
        <f t="shared" si="1"/>
        <v>1.3258193521857893</v>
      </c>
      <c r="I24" s="79">
        <v>385</v>
      </c>
      <c r="J24" s="79">
        <v>894.4</v>
      </c>
      <c r="K24" s="81">
        <f t="shared" si="2"/>
        <v>3.0080194794821389</v>
      </c>
      <c r="L24" s="79">
        <v>5401</v>
      </c>
      <c r="M24" s="79">
        <v>29733.85</v>
      </c>
      <c r="N24" s="79">
        <v>7321.6</v>
      </c>
      <c r="O24" s="79">
        <v>12937.66</v>
      </c>
    </row>
    <row r="25" spans="1:15">
      <c r="A25" s="79">
        <v>19</v>
      </c>
      <c r="B25" s="83" t="s">
        <v>32</v>
      </c>
      <c r="C25" s="79">
        <v>56</v>
      </c>
      <c r="D25" s="79">
        <v>44.27</v>
      </c>
      <c r="E25" s="81">
        <f t="shared" si="0"/>
        <v>0.89310211261922834</v>
      </c>
      <c r="F25" s="79">
        <v>56</v>
      </c>
      <c r="G25" s="79">
        <v>44.27</v>
      </c>
      <c r="H25" s="81">
        <f t="shared" si="1"/>
        <v>0.89110305958132052</v>
      </c>
      <c r="I25" s="79">
        <v>56</v>
      </c>
      <c r="J25" s="79">
        <v>44.27</v>
      </c>
      <c r="K25" s="81">
        <f t="shared" si="2"/>
        <v>0.85233945713658632</v>
      </c>
      <c r="L25" s="79">
        <v>5491</v>
      </c>
      <c r="M25" s="79">
        <v>5193.9399999999996</v>
      </c>
      <c r="N25" s="79">
        <v>4956.88</v>
      </c>
      <c r="O25" s="79">
        <v>4968</v>
      </c>
    </row>
    <row r="26" spans="1:15">
      <c r="A26" s="79">
        <v>20</v>
      </c>
      <c r="B26" s="83" t="s">
        <v>33</v>
      </c>
      <c r="C26" s="79">
        <v>400</v>
      </c>
      <c r="D26" s="79">
        <v>374.41</v>
      </c>
      <c r="E26" s="81">
        <f t="shared" si="0"/>
        <v>0.88105135987492422</v>
      </c>
      <c r="F26" s="79">
        <v>400</v>
      </c>
      <c r="G26" s="79">
        <v>374.41</v>
      </c>
      <c r="H26" s="81">
        <f t="shared" si="1"/>
        <v>0.88105135987492422</v>
      </c>
      <c r="I26" s="79">
        <v>3396</v>
      </c>
      <c r="J26" s="79">
        <v>1189.08</v>
      </c>
      <c r="K26" s="81">
        <f t="shared" si="2"/>
        <v>1.8118889095783506</v>
      </c>
      <c r="L26" s="79">
        <v>20875</v>
      </c>
      <c r="M26" s="79">
        <v>65626.539999999994</v>
      </c>
      <c r="N26" s="79">
        <v>42495.82</v>
      </c>
      <c r="O26" s="79">
        <v>42495.82</v>
      </c>
    </row>
    <row r="27" spans="1:15">
      <c r="A27" s="79">
        <v>21</v>
      </c>
      <c r="B27" s="83" t="s">
        <v>34</v>
      </c>
      <c r="C27" s="79">
        <v>49</v>
      </c>
      <c r="D27" s="79">
        <v>152.18</v>
      </c>
      <c r="E27" s="81">
        <f t="shared" si="0"/>
        <v>5.12604589121384</v>
      </c>
      <c r="F27" s="79">
        <v>73</v>
      </c>
      <c r="G27" s="79">
        <v>207.38</v>
      </c>
      <c r="H27" s="81">
        <f t="shared" si="1"/>
        <v>2.133056304128695</v>
      </c>
      <c r="I27" s="79">
        <v>100</v>
      </c>
      <c r="J27" s="79">
        <v>337.4</v>
      </c>
      <c r="K27" s="81">
        <f t="shared" si="2"/>
        <v>2.3566225003666941</v>
      </c>
      <c r="L27" s="79">
        <v>1874</v>
      </c>
      <c r="M27" s="79">
        <v>14317.1</v>
      </c>
      <c r="N27" s="79">
        <v>2968.76</v>
      </c>
      <c r="O27" s="79">
        <v>9722.2000000000007</v>
      </c>
    </row>
    <row r="28" spans="1:15">
      <c r="A28" s="79">
        <v>22</v>
      </c>
      <c r="B28" s="83" t="s">
        <v>35</v>
      </c>
      <c r="C28" s="79">
        <v>26</v>
      </c>
      <c r="D28" s="79">
        <v>11.06</v>
      </c>
      <c r="E28" s="81">
        <f t="shared" si="0"/>
        <v>0.4463150758453151</v>
      </c>
      <c r="F28" s="79">
        <v>26</v>
      </c>
      <c r="G28" s="79">
        <v>11.06</v>
      </c>
      <c r="H28" s="81">
        <f t="shared" si="1"/>
        <v>0.4463150758453151</v>
      </c>
      <c r="I28" s="79">
        <v>47</v>
      </c>
      <c r="J28" s="79">
        <v>300.95999999999998</v>
      </c>
      <c r="K28" s="81">
        <f t="shared" si="2"/>
        <v>1.6730605344832474</v>
      </c>
      <c r="L28" s="79">
        <v>1669</v>
      </c>
      <c r="M28" s="79">
        <v>17988.59</v>
      </c>
      <c r="N28" s="79">
        <v>2478.0700000000002</v>
      </c>
      <c r="O28" s="79">
        <v>2478.0700000000002</v>
      </c>
    </row>
    <row r="29" spans="1:15">
      <c r="A29" s="79">
        <v>23</v>
      </c>
      <c r="B29" s="83" t="s">
        <v>36</v>
      </c>
      <c r="C29" s="79">
        <v>0</v>
      </c>
      <c r="D29" s="79">
        <v>0</v>
      </c>
      <c r="E29" s="81">
        <f t="shared" si="0"/>
        <v>0</v>
      </c>
      <c r="F29" s="79">
        <v>0</v>
      </c>
      <c r="G29" s="79">
        <v>0</v>
      </c>
      <c r="H29" s="81">
        <f t="shared" si="1"/>
        <v>0</v>
      </c>
      <c r="I29" s="79">
        <v>0</v>
      </c>
      <c r="J29" s="79">
        <v>0</v>
      </c>
      <c r="K29" s="81">
        <f t="shared" si="2"/>
        <v>0</v>
      </c>
      <c r="L29" s="79">
        <v>39</v>
      </c>
      <c r="M29" s="79">
        <v>56.22</v>
      </c>
      <c r="N29" s="79">
        <v>56.22</v>
      </c>
      <c r="O29" s="79">
        <v>56.22</v>
      </c>
    </row>
    <row r="30" spans="1:15">
      <c r="A30" s="79">
        <v>24</v>
      </c>
      <c r="B30" s="83" t="s">
        <v>37</v>
      </c>
      <c r="C30" s="79">
        <v>2</v>
      </c>
      <c r="D30" s="79">
        <v>4.29</v>
      </c>
      <c r="E30" s="81">
        <f t="shared" si="0"/>
        <v>53.358208955223887</v>
      </c>
      <c r="F30" s="79">
        <v>5</v>
      </c>
      <c r="G30" s="79">
        <v>9.77</v>
      </c>
      <c r="H30" s="81">
        <f t="shared" si="1"/>
        <v>8.176416436521885</v>
      </c>
      <c r="I30" s="79">
        <v>6</v>
      </c>
      <c r="J30" s="79">
        <v>11.74</v>
      </c>
      <c r="K30" s="81">
        <f t="shared" si="2"/>
        <v>1.4266791430203307</v>
      </c>
      <c r="L30" s="79">
        <v>364</v>
      </c>
      <c r="M30" s="79">
        <v>822.89</v>
      </c>
      <c r="N30" s="79">
        <v>8.0399999999999991</v>
      </c>
      <c r="O30" s="79">
        <v>119.49</v>
      </c>
    </row>
    <row r="31" spans="1:15">
      <c r="A31" s="79">
        <v>25</v>
      </c>
      <c r="B31" s="83" t="s">
        <v>38</v>
      </c>
      <c r="C31" s="79">
        <v>77</v>
      </c>
      <c r="D31" s="79">
        <v>51.8</v>
      </c>
      <c r="E31" s="81">
        <f t="shared" si="0"/>
        <v>0.62352544657903608</v>
      </c>
      <c r="F31" s="79">
        <v>81</v>
      </c>
      <c r="G31" s="79">
        <v>85.62</v>
      </c>
      <c r="H31" s="81">
        <f t="shared" si="1"/>
        <v>0.93575099974097986</v>
      </c>
      <c r="I31" s="79">
        <v>114</v>
      </c>
      <c r="J31" s="79">
        <v>128.55000000000001</v>
      </c>
      <c r="K31" s="81">
        <f t="shared" si="2"/>
        <v>0.56867572212526796</v>
      </c>
      <c r="L31" s="79">
        <v>5942</v>
      </c>
      <c r="M31" s="79">
        <v>22605.15</v>
      </c>
      <c r="N31" s="79">
        <v>8307.6</v>
      </c>
      <c r="O31" s="79">
        <v>9149.8700000000008</v>
      </c>
    </row>
    <row r="32" spans="1:15" ht="29.25">
      <c r="A32" s="80"/>
      <c r="B32" s="84" t="s">
        <v>39</v>
      </c>
      <c r="C32" s="80">
        <f>SUM(C19:C31)</f>
        <v>4450</v>
      </c>
      <c r="D32" s="80">
        <f>SUM(D19:D31)</f>
        <v>6562.4900000000007</v>
      </c>
      <c r="E32" s="82">
        <f t="shared" si="0"/>
        <v>1.7325913967445772</v>
      </c>
      <c r="F32" s="80">
        <f>SUM(F19:F31)</f>
        <v>5219</v>
      </c>
      <c r="G32" s="80">
        <f>SUM(G19:G31)</f>
        <v>8457.3100000000013</v>
      </c>
      <c r="H32" s="82">
        <f t="shared" si="1"/>
        <v>1.5477417359714905</v>
      </c>
      <c r="I32" s="80">
        <f>SUM(I19:I31)</f>
        <v>9957</v>
      </c>
      <c r="J32" s="80">
        <f>SUM(J19:J31)</f>
        <v>21103.11</v>
      </c>
      <c r="K32" s="82">
        <f t="shared" si="2"/>
        <v>1.5093094757399415</v>
      </c>
      <c r="L32" s="80">
        <f>SUM(L19:L31)</f>
        <v>407961</v>
      </c>
      <c r="M32" s="80">
        <f>SUM(M19:M31)</f>
        <v>1398196.35</v>
      </c>
      <c r="N32" s="80">
        <f>SUM(N19:N31)</f>
        <v>378767.31999999989</v>
      </c>
      <c r="O32" s="80">
        <f>SUM(O19:O31)</f>
        <v>546429.0199999999</v>
      </c>
    </row>
    <row r="33" spans="1:15" ht="29.25">
      <c r="A33" s="80"/>
      <c r="B33" s="84" t="s">
        <v>40</v>
      </c>
      <c r="C33" s="80">
        <f>SUM(C18,C32)</f>
        <v>9608</v>
      </c>
      <c r="D33" s="80">
        <f>SUM(D18,D32)</f>
        <v>39884.81</v>
      </c>
      <c r="E33" s="82">
        <f t="shared" si="0"/>
        <v>2.5414785322672047</v>
      </c>
      <c r="F33" s="80">
        <f>SUM(F18,F32)</f>
        <v>11803</v>
      </c>
      <c r="G33" s="80">
        <f>SUM(G18,G32)</f>
        <v>49774.979999999996</v>
      </c>
      <c r="H33" s="82">
        <f t="shared" si="1"/>
        <v>1.8761565223342169</v>
      </c>
      <c r="I33" s="80">
        <f>SUM(I18,I32)</f>
        <v>51674</v>
      </c>
      <c r="J33" s="80">
        <f>SUM(J18,J32)</f>
        <v>193175.87</v>
      </c>
      <c r="K33" s="82">
        <f t="shared" si="2"/>
        <v>3.1367568889958868</v>
      </c>
      <c r="L33" s="80">
        <f>SUM(L18,L32)</f>
        <v>1327447</v>
      </c>
      <c r="M33" s="80">
        <f>SUM(M18,M32)</f>
        <v>6158458.459999999</v>
      </c>
      <c r="N33" s="80">
        <f>SUM(N18,N32)</f>
        <v>1569354.5899999996</v>
      </c>
      <c r="O33" s="80">
        <f>SUM(O18,O32)</f>
        <v>2653029.1800000002</v>
      </c>
    </row>
    <row r="34" spans="1:15" ht="45">
      <c r="A34" s="79">
        <v>26</v>
      </c>
      <c r="B34" s="83" t="s">
        <v>41</v>
      </c>
      <c r="C34" s="79">
        <v>194</v>
      </c>
      <c r="D34" s="79">
        <v>646.47</v>
      </c>
      <c r="E34" s="81">
        <f t="shared" si="0"/>
        <v>1.2920779256080344</v>
      </c>
      <c r="F34" s="79">
        <v>289</v>
      </c>
      <c r="G34" s="79">
        <v>908.57</v>
      </c>
      <c r="H34" s="81">
        <f t="shared" si="1"/>
        <v>1.1250058196147268</v>
      </c>
      <c r="I34" s="79">
        <v>5293</v>
      </c>
      <c r="J34" s="79">
        <v>13089.01</v>
      </c>
      <c r="K34" s="81">
        <f t="shared" si="2"/>
        <v>2.9497176181074352</v>
      </c>
      <c r="L34" s="79">
        <v>164781</v>
      </c>
      <c r="M34" s="79">
        <v>443737.73</v>
      </c>
      <c r="N34" s="79">
        <v>50033.36</v>
      </c>
      <c r="O34" s="79">
        <v>80761.36</v>
      </c>
    </row>
    <row r="35" spans="1:15" ht="29.25">
      <c r="A35" s="80"/>
      <c r="B35" s="84" t="s">
        <v>42</v>
      </c>
      <c r="C35" s="80">
        <f>SUM(C34:C34)</f>
        <v>194</v>
      </c>
      <c r="D35" s="80">
        <f>SUM(D34:D34)</f>
        <v>646.47</v>
      </c>
      <c r="E35" s="82">
        <f t="shared" si="0"/>
        <v>1.2920779256080344</v>
      </c>
      <c r="F35" s="80">
        <f>SUM(F34:F34)</f>
        <v>289</v>
      </c>
      <c r="G35" s="80">
        <f>SUM(G34:G34)</f>
        <v>908.57</v>
      </c>
      <c r="H35" s="82">
        <f t="shared" si="1"/>
        <v>1.1250058196147268</v>
      </c>
      <c r="I35" s="80">
        <f>SUM(I34:I34)</f>
        <v>5293</v>
      </c>
      <c r="J35" s="80">
        <f>SUM(J34:J34)</f>
        <v>13089.01</v>
      </c>
      <c r="K35" s="82">
        <f t="shared" si="2"/>
        <v>2.9497176181074352</v>
      </c>
      <c r="L35" s="80">
        <f>SUM(L34:L34)</f>
        <v>164781</v>
      </c>
      <c r="M35" s="80">
        <f>SUM(M34:M34)</f>
        <v>443737.73</v>
      </c>
      <c r="N35" s="80">
        <f>SUM(N34:N34)</f>
        <v>50033.36</v>
      </c>
      <c r="O35" s="80">
        <f>SUM(O34:O34)</f>
        <v>80761.36</v>
      </c>
    </row>
    <row r="36" spans="1:15">
      <c r="A36" s="79">
        <v>27</v>
      </c>
      <c r="B36" s="83" t="s">
        <v>43</v>
      </c>
      <c r="C36" s="79">
        <v>6</v>
      </c>
      <c r="D36" s="79">
        <v>36.409999999999997</v>
      </c>
      <c r="E36" s="81">
        <f t="shared" si="0"/>
        <v>17.76790942806949</v>
      </c>
      <c r="F36" s="79">
        <v>19</v>
      </c>
      <c r="G36" s="79">
        <v>79.45</v>
      </c>
      <c r="H36" s="81">
        <f t="shared" si="1"/>
        <v>25.303353609987578</v>
      </c>
      <c r="I36" s="79">
        <v>5767</v>
      </c>
      <c r="J36" s="79">
        <v>18054.16</v>
      </c>
      <c r="K36" s="81">
        <f t="shared" si="2"/>
        <v>33.352545884745382</v>
      </c>
      <c r="L36" s="79">
        <v>11991</v>
      </c>
      <c r="M36" s="79">
        <v>54131.28</v>
      </c>
      <c r="N36" s="79">
        <v>204.92</v>
      </c>
      <c r="O36" s="79">
        <v>313.99</v>
      </c>
    </row>
    <row r="37" spans="1:15">
      <c r="A37" s="79">
        <v>28</v>
      </c>
      <c r="B37" s="83" t="s">
        <v>44</v>
      </c>
      <c r="C37" s="79">
        <v>3350</v>
      </c>
      <c r="D37" s="79">
        <v>36431.660000000003</v>
      </c>
      <c r="E37" s="81">
        <f t="shared" si="0"/>
        <v>13.490873985869852</v>
      </c>
      <c r="F37" s="79">
        <v>3717</v>
      </c>
      <c r="G37" s="79">
        <v>37408.78</v>
      </c>
      <c r="H37" s="81">
        <f t="shared" si="1"/>
        <v>10.805097896484133</v>
      </c>
      <c r="I37" s="79">
        <v>11037</v>
      </c>
      <c r="J37" s="79">
        <v>66060.22</v>
      </c>
      <c r="K37" s="81">
        <f t="shared" si="2"/>
        <v>6.0363722104989828</v>
      </c>
      <c r="L37" s="79">
        <v>195515</v>
      </c>
      <c r="M37" s="79">
        <v>1094369.56</v>
      </c>
      <c r="N37" s="79">
        <v>270046.7</v>
      </c>
      <c r="O37" s="79">
        <v>346214.17</v>
      </c>
    </row>
    <row r="38" spans="1:15" ht="30">
      <c r="A38" s="79">
        <v>29</v>
      </c>
      <c r="B38" s="83" t="s">
        <v>45</v>
      </c>
      <c r="C38" s="79">
        <v>152</v>
      </c>
      <c r="D38" s="79">
        <v>1435.03</v>
      </c>
      <c r="E38" s="81">
        <f t="shared" ref="E38:E57" si="3">(D38/N38)*100</f>
        <v>6.680200578721375</v>
      </c>
      <c r="F38" s="79">
        <v>594</v>
      </c>
      <c r="G38" s="79">
        <v>2498.02</v>
      </c>
      <c r="H38" s="81">
        <f t="shared" ref="H38:H57" si="4">(G38/O38)*100</f>
        <v>8.2002822476471984</v>
      </c>
      <c r="I38" s="79">
        <v>1787</v>
      </c>
      <c r="J38" s="79">
        <v>5696.98</v>
      </c>
      <c r="K38" s="81">
        <f t="shared" ref="K38:K57" si="5">(J38/M38)*100</f>
        <v>8.1566225937377759</v>
      </c>
      <c r="L38" s="79">
        <v>20854</v>
      </c>
      <c r="M38" s="79">
        <v>69844.84</v>
      </c>
      <c r="N38" s="79">
        <v>21481.84</v>
      </c>
      <c r="O38" s="79">
        <v>30462.61</v>
      </c>
    </row>
    <row r="39" spans="1:15" ht="30">
      <c r="A39" s="79">
        <v>30</v>
      </c>
      <c r="B39" s="83" t="s">
        <v>46</v>
      </c>
      <c r="C39" s="79">
        <v>1436</v>
      </c>
      <c r="D39" s="79">
        <v>8522.64</v>
      </c>
      <c r="E39" s="81">
        <f t="shared" si="3"/>
        <v>9.6503849503345958</v>
      </c>
      <c r="F39" s="79">
        <v>2146</v>
      </c>
      <c r="G39" s="79">
        <v>11586.92</v>
      </c>
      <c r="H39" s="81">
        <f t="shared" si="4"/>
        <v>10.245894318799396</v>
      </c>
      <c r="I39" s="79">
        <v>15931</v>
      </c>
      <c r="J39" s="79">
        <v>86528.46</v>
      </c>
      <c r="K39" s="81">
        <f t="shared" si="5"/>
        <v>20.115098629666196</v>
      </c>
      <c r="L39" s="79">
        <v>112856</v>
      </c>
      <c r="M39" s="79">
        <v>430166.72</v>
      </c>
      <c r="N39" s="79">
        <v>88313.99</v>
      </c>
      <c r="O39" s="79">
        <v>113088.42</v>
      </c>
    </row>
    <row r="40" spans="1:15" ht="29.25">
      <c r="A40" s="80"/>
      <c r="B40" s="84" t="s">
        <v>47</v>
      </c>
      <c r="C40" s="80">
        <f>SUM(C36:C39)</f>
        <v>4944</v>
      </c>
      <c r="D40" s="80">
        <f>SUM(D36:D39)</f>
        <v>46425.740000000005</v>
      </c>
      <c r="E40" s="82">
        <f t="shared" si="3"/>
        <v>12.21577463550933</v>
      </c>
      <c r="F40" s="80">
        <f>SUM(F36:F39)</f>
        <v>6476</v>
      </c>
      <c r="G40" s="80">
        <f>SUM(G36:G39)</f>
        <v>51573.169999999991</v>
      </c>
      <c r="H40" s="82">
        <f t="shared" si="4"/>
        <v>10.523436018574875</v>
      </c>
      <c r="I40" s="80">
        <f>SUM(I36:I39)</f>
        <v>34522</v>
      </c>
      <c r="J40" s="80">
        <f>SUM(J36:J39)</f>
        <v>176339.82</v>
      </c>
      <c r="K40" s="82">
        <f t="shared" si="5"/>
        <v>10.696905889212601</v>
      </c>
      <c r="L40" s="80">
        <f>SUM(L36:L39)</f>
        <v>341216</v>
      </c>
      <c r="M40" s="80">
        <f>SUM(M36:M39)</f>
        <v>1648512.4000000001</v>
      </c>
      <c r="N40" s="80">
        <f>SUM(N36:N39)</f>
        <v>380047.45</v>
      </c>
      <c r="O40" s="80">
        <f>SUM(O36:O39)</f>
        <v>490079.18999999994</v>
      </c>
    </row>
    <row r="41" spans="1:15" ht="30">
      <c r="A41" s="79">
        <v>31</v>
      </c>
      <c r="B41" s="83" t="s">
        <v>48</v>
      </c>
      <c r="C41" s="79">
        <v>169</v>
      </c>
      <c r="D41" s="79">
        <v>5745.56</v>
      </c>
      <c r="E41" s="81">
        <f t="shared" si="3"/>
        <v>47.362546595422316</v>
      </c>
      <c r="F41" s="79">
        <v>220</v>
      </c>
      <c r="G41" s="79">
        <v>6489.56</v>
      </c>
      <c r="H41" s="81">
        <f t="shared" si="4"/>
        <v>44.523877805571836</v>
      </c>
      <c r="I41" s="79">
        <v>499</v>
      </c>
      <c r="J41" s="79">
        <v>13765</v>
      </c>
      <c r="K41" s="81">
        <f t="shared" si="5"/>
        <v>47.0988929621628</v>
      </c>
      <c r="L41" s="79">
        <v>2095</v>
      </c>
      <c r="M41" s="79">
        <v>29225.74</v>
      </c>
      <c r="N41" s="79">
        <v>12131.02</v>
      </c>
      <c r="O41" s="79">
        <v>14575.46</v>
      </c>
    </row>
    <row r="42" spans="1:15" ht="30">
      <c r="A42" s="79">
        <v>32</v>
      </c>
      <c r="B42" s="83" t="s">
        <v>49</v>
      </c>
      <c r="C42" s="79">
        <v>4</v>
      </c>
      <c r="D42" s="79">
        <v>9.77</v>
      </c>
      <c r="E42" s="81">
        <f t="shared" si="3"/>
        <v>2.7665298031997736</v>
      </c>
      <c r="F42" s="79">
        <v>14</v>
      </c>
      <c r="G42" s="79">
        <v>18.82</v>
      </c>
      <c r="H42" s="81">
        <f t="shared" si="4"/>
        <v>4.0750043305040711</v>
      </c>
      <c r="I42" s="79">
        <v>20</v>
      </c>
      <c r="J42" s="79">
        <v>34.020000000000003</v>
      </c>
      <c r="K42" s="81">
        <f t="shared" si="5"/>
        <v>2.3552706276567759</v>
      </c>
      <c r="L42" s="79">
        <v>350</v>
      </c>
      <c r="M42" s="79">
        <v>1444.42</v>
      </c>
      <c r="N42" s="79">
        <v>353.15</v>
      </c>
      <c r="O42" s="79">
        <v>461.84</v>
      </c>
    </row>
    <row r="43" spans="1:15" ht="30">
      <c r="A43" s="79">
        <v>33</v>
      </c>
      <c r="B43" s="83" t="s">
        <v>50</v>
      </c>
      <c r="C43" s="79">
        <v>6</v>
      </c>
      <c r="D43" s="79">
        <v>1.58</v>
      </c>
      <c r="E43" s="81">
        <f t="shared" si="3"/>
        <v>0.52812782030283778</v>
      </c>
      <c r="F43" s="79">
        <v>8</v>
      </c>
      <c r="G43" s="79">
        <v>8.5500000000000007</v>
      </c>
      <c r="H43" s="81">
        <f t="shared" si="4"/>
        <v>2.713338199358954</v>
      </c>
      <c r="I43" s="79">
        <v>29</v>
      </c>
      <c r="J43" s="79">
        <v>75.69</v>
      </c>
      <c r="K43" s="81">
        <f t="shared" si="5"/>
        <v>8.4182311593558143</v>
      </c>
      <c r="L43" s="79">
        <v>241</v>
      </c>
      <c r="M43" s="79">
        <v>899.12</v>
      </c>
      <c r="N43" s="79">
        <v>299.17</v>
      </c>
      <c r="O43" s="79">
        <v>315.11</v>
      </c>
    </row>
    <row r="44" spans="1:15" ht="30">
      <c r="A44" s="79">
        <v>34</v>
      </c>
      <c r="B44" s="83" t="s">
        <v>51</v>
      </c>
      <c r="C44" s="79">
        <v>14</v>
      </c>
      <c r="D44" s="79">
        <v>270.69</v>
      </c>
      <c r="E44" s="81">
        <f t="shared" si="3"/>
        <v>3.9680259404436966</v>
      </c>
      <c r="F44" s="79">
        <v>17</v>
      </c>
      <c r="G44" s="79">
        <v>412.83</v>
      </c>
      <c r="H44" s="81">
        <f t="shared" si="4"/>
        <v>4.9580077175005668</v>
      </c>
      <c r="I44" s="79">
        <v>59</v>
      </c>
      <c r="J44" s="79">
        <v>1638.02</v>
      </c>
      <c r="K44" s="81">
        <f t="shared" si="5"/>
        <v>9.9232502306612567</v>
      </c>
      <c r="L44" s="79">
        <v>1065</v>
      </c>
      <c r="M44" s="79">
        <v>16506.89</v>
      </c>
      <c r="N44" s="79">
        <v>6821.78</v>
      </c>
      <c r="O44" s="79">
        <v>8326.5300000000007</v>
      </c>
    </row>
    <row r="45" spans="1:15" ht="30">
      <c r="A45" s="79">
        <v>35</v>
      </c>
      <c r="B45" s="83" t="s">
        <v>52</v>
      </c>
      <c r="C45" s="79">
        <v>166</v>
      </c>
      <c r="D45" s="79">
        <v>260.64999999999998</v>
      </c>
      <c r="E45" s="81">
        <f t="shared" si="3"/>
        <v>18.766920108288691</v>
      </c>
      <c r="F45" s="79">
        <v>166</v>
      </c>
      <c r="G45" s="79">
        <v>260.64999999999998</v>
      </c>
      <c r="H45" s="81">
        <f t="shared" si="4"/>
        <v>18.766920108288691</v>
      </c>
      <c r="I45" s="79">
        <v>173</v>
      </c>
      <c r="J45" s="79">
        <v>274.70999999999998</v>
      </c>
      <c r="K45" s="81">
        <f t="shared" si="5"/>
        <v>11.536571742937413</v>
      </c>
      <c r="L45" s="79">
        <v>722</v>
      </c>
      <c r="M45" s="79">
        <v>2381.21</v>
      </c>
      <c r="N45" s="79">
        <v>1388.88</v>
      </c>
      <c r="O45" s="79">
        <v>1388.88</v>
      </c>
    </row>
    <row r="46" spans="1:15" ht="29.25">
      <c r="A46" s="80"/>
      <c r="B46" s="84" t="s">
        <v>53</v>
      </c>
      <c r="C46" s="80">
        <f>SUM(C41:C45)</f>
        <v>359</v>
      </c>
      <c r="D46" s="80">
        <f>SUM(D41:D45)</f>
        <v>6288.25</v>
      </c>
      <c r="E46" s="82">
        <f t="shared" si="3"/>
        <v>29.952605506335146</v>
      </c>
      <c r="F46" s="80">
        <f>SUM(F41:F45)</f>
        <v>425</v>
      </c>
      <c r="G46" s="80">
        <f>SUM(G41:G45)</f>
        <v>7190.41</v>
      </c>
      <c r="H46" s="82">
        <f t="shared" si="4"/>
        <v>28.68382651542894</v>
      </c>
      <c r="I46" s="80">
        <f>SUM(I41:I45)</f>
        <v>780</v>
      </c>
      <c r="J46" s="80">
        <f>SUM(J41:J45)</f>
        <v>15787.44</v>
      </c>
      <c r="K46" s="82">
        <f t="shared" si="5"/>
        <v>31.288663818850683</v>
      </c>
      <c r="L46" s="80">
        <f>SUM(L41:L45)</f>
        <v>4473</v>
      </c>
      <c r="M46" s="80">
        <f>SUM(M41:M45)</f>
        <v>50457.38</v>
      </c>
      <c r="N46" s="80">
        <f>SUM(N41:N45)</f>
        <v>20994</v>
      </c>
      <c r="O46" s="80">
        <f>SUM(O41:O45)</f>
        <v>25067.820000000003</v>
      </c>
    </row>
    <row r="47" spans="1:15">
      <c r="A47" s="79">
        <v>36</v>
      </c>
      <c r="B47" s="83" t="s">
        <v>54</v>
      </c>
      <c r="C47" s="79">
        <v>629</v>
      </c>
      <c r="D47" s="79">
        <v>704.76</v>
      </c>
      <c r="E47" s="81">
        <f t="shared" si="3"/>
        <v>1.5182350420694319</v>
      </c>
      <c r="F47" s="79">
        <v>631</v>
      </c>
      <c r="G47" s="79">
        <v>705.27</v>
      </c>
      <c r="H47" s="81">
        <f t="shared" si="4"/>
        <v>1.5181011068639687</v>
      </c>
      <c r="I47" s="79">
        <v>876</v>
      </c>
      <c r="J47" s="79">
        <v>1678.91</v>
      </c>
      <c r="K47" s="81">
        <f t="shared" si="5"/>
        <v>1.6737638456800721</v>
      </c>
      <c r="L47" s="79">
        <v>24079</v>
      </c>
      <c r="M47" s="79">
        <v>100307.46</v>
      </c>
      <c r="N47" s="79">
        <v>46419.69</v>
      </c>
      <c r="O47" s="79">
        <v>46457.38</v>
      </c>
    </row>
    <row r="48" spans="1:15" ht="30">
      <c r="A48" s="79">
        <v>37</v>
      </c>
      <c r="B48" s="83" t="s">
        <v>55</v>
      </c>
      <c r="C48" s="79">
        <v>51</v>
      </c>
      <c r="D48" s="79">
        <v>102.32</v>
      </c>
      <c r="E48" s="81">
        <f t="shared" si="3"/>
        <v>5.9463825978811062</v>
      </c>
      <c r="F48" s="79">
        <v>52</v>
      </c>
      <c r="G48" s="79">
        <v>102.34</v>
      </c>
      <c r="H48" s="81">
        <f t="shared" si="4"/>
        <v>5.6430446194225725</v>
      </c>
      <c r="I48" s="79">
        <v>110</v>
      </c>
      <c r="J48" s="79">
        <v>338.04</v>
      </c>
      <c r="K48" s="81">
        <f t="shared" si="5"/>
        <v>7.5117496083463893</v>
      </c>
      <c r="L48" s="79">
        <v>1156</v>
      </c>
      <c r="M48" s="79">
        <v>4500.1499999999996</v>
      </c>
      <c r="N48" s="79">
        <v>1720.71</v>
      </c>
      <c r="O48" s="79">
        <v>1813.56</v>
      </c>
    </row>
    <row r="49" spans="1:15">
      <c r="A49" s="79">
        <v>38</v>
      </c>
      <c r="B49" s="83" t="s">
        <v>56</v>
      </c>
      <c r="C49" s="79">
        <v>4</v>
      </c>
      <c r="D49" s="79">
        <v>0.67</v>
      </c>
      <c r="E49" s="81">
        <f t="shared" si="3"/>
        <v>0.43602759338799951</v>
      </c>
      <c r="F49" s="79">
        <v>4</v>
      </c>
      <c r="G49" s="79">
        <v>0.67</v>
      </c>
      <c r="H49" s="81">
        <f t="shared" si="4"/>
        <v>0.43602759338799951</v>
      </c>
      <c r="I49" s="79">
        <v>82</v>
      </c>
      <c r="J49" s="79">
        <v>12.89</v>
      </c>
      <c r="K49" s="81">
        <f t="shared" si="5"/>
        <v>0.33285561193528812</v>
      </c>
      <c r="L49" s="79">
        <v>8152</v>
      </c>
      <c r="M49" s="79">
        <v>3872.55</v>
      </c>
      <c r="N49" s="79">
        <v>153.66</v>
      </c>
      <c r="O49" s="79">
        <v>153.66</v>
      </c>
    </row>
    <row r="50" spans="1:15" ht="30">
      <c r="A50" s="79">
        <v>39</v>
      </c>
      <c r="B50" s="83" t="s">
        <v>57</v>
      </c>
      <c r="C50" s="79">
        <v>0</v>
      </c>
      <c r="D50" s="79">
        <v>0</v>
      </c>
      <c r="E50" s="81">
        <f t="shared" si="3"/>
        <v>0</v>
      </c>
      <c r="F50" s="79">
        <v>0</v>
      </c>
      <c r="G50" s="79">
        <v>0</v>
      </c>
      <c r="H50" s="81">
        <f t="shared" si="4"/>
        <v>0</v>
      </c>
      <c r="I50" s="79">
        <v>1</v>
      </c>
      <c r="J50" s="79">
        <v>0.37</v>
      </c>
      <c r="K50" s="81">
        <f t="shared" si="5"/>
        <v>4.41211543047937E-2</v>
      </c>
      <c r="L50" s="79">
        <v>2543</v>
      </c>
      <c r="M50" s="79">
        <v>838.6</v>
      </c>
      <c r="N50" s="79">
        <v>76.89</v>
      </c>
      <c r="O50" s="79">
        <v>76.89</v>
      </c>
    </row>
    <row r="51" spans="1:15" ht="29.25">
      <c r="A51" s="80"/>
      <c r="B51" s="84" t="s">
        <v>58</v>
      </c>
      <c r="C51" s="80">
        <f>SUM(C47:C50)</f>
        <v>684</v>
      </c>
      <c r="D51" s="80">
        <f>SUM(D47:D50)</f>
        <v>807.74999999999989</v>
      </c>
      <c r="E51" s="82">
        <f t="shared" si="3"/>
        <v>1.6699072480486736</v>
      </c>
      <c r="F51" s="80">
        <f>SUM(F47:F50)</f>
        <v>687</v>
      </c>
      <c r="G51" s="80">
        <f>SUM(G47:G50)</f>
        <v>808.28</v>
      </c>
      <c r="H51" s="82">
        <f t="shared" si="4"/>
        <v>1.6665055032329936</v>
      </c>
      <c r="I51" s="80">
        <f>SUM(I47:I50)</f>
        <v>1069</v>
      </c>
      <c r="J51" s="80">
        <f>SUM(J47:J50)</f>
        <v>2030.21</v>
      </c>
      <c r="K51" s="82">
        <f t="shared" si="5"/>
        <v>1.8537554661867974</v>
      </c>
      <c r="L51" s="80">
        <f>SUM(L47:L50)</f>
        <v>35930</v>
      </c>
      <c r="M51" s="80">
        <f>SUM(M47:M50)</f>
        <v>109518.76000000001</v>
      </c>
      <c r="N51" s="80">
        <f>SUM(N47:N50)</f>
        <v>48370.950000000004</v>
      </c>
      <c r="O51" s="80">
        <f>SUM(O47:O50)</f>
        <v>48501.49</v>
      </c>
    </row>
    <row r="52" spans="1:15">
      <c r="A52" s="79">
        <v>40</v>
      </c>
      <c r="B52" s="83" t="s">
        <v>59</v>
      </c>
      <c r="C52" s="79">
        <v>0</v>
      </c>
      <c r="D52" s="79">
        <v>0</v>
      </c>
      <c r="E52" s="81" t="e">
        <f t="shared" si="3"/>
        <v>#DIV/0!</v>
      </c>
      <c r="F52" s="79">
        <v>0</v>
      </c>
      <c r="G52" s="79">
        <v>0</v>
      </c>
      <c r="H52" s="81" t="e">
        <f t="shared" si="4"/>
        <v>#DIV/0!</v>
      </c>
      <c r="I52" s="79">
        <v>0</v>
      </c>
      <c r="J52" s="79">
        <v>0</v>
      </c>
      <c r="K52" s="81" t="e">
        <f t="shared" si="5"/>
        <v>#DIV/0!</v>
      </c>
      <c r="L52" s="79">
        <v>0</v>
      </c>
      <c r="M52" s="79">
        <v>0</v>
      </c>
      <c r="N52" s="79">
        <v>0</v>
      </c>
      <c r="O52" s="79">
        <v>0</v>
      </c>
    </row>
    <row r="53" spans="1:15">
      <c r="A53" s="79">
        <v>41</v>
      </c>
      <c r="B53" s="83" t="s">
        <v>60</v>
      </c>
      <c r="C53" s="79">
        <v>0</v>
      </c>
      <c r="D53" s="79">
        <v>0</v>
      </c>
      <c r="E53" s="81" t="e">
        <f t="shared" si="3"/>
        <v>#DIV/0!</v>
      </c>
      <c r="F53" s="79">
        <v>0</v>
      </c>
      <c r="G53" s="79">
        <v>0</v>
      </c>
      <c r="H53" s="81" t="e">
        <f t="shared" si="4"/>
        <v>#DIV/0!</v>
      </c>
      <c r="I53" s="79">
        <v>0</v>
      </c>
      <c r="J53" s="79">
        <v>0</v>
      </c>
      <c r="K53" s="81" t="e">
        <f t="shared" si="5"/>
        <v>#DIV/0!</v>
      </c>
      <c r="L53" s="79">
        <v>0</v>
      </c>
      <c r="M53" s="79">
        <v>0</v>
      </c>
      <c r="N53" s="79">
        <v>0</v>
      </c>
      <c r="O53" s="79">
        <v>0</v>
      </c>
    </row>
    <row r="54" spans="1:15" ht="30">
      <c r="A54" s="79">
        <v>42</v>
      </c>
      <c r="B54" s="83" t="s">
        <v>61</v>
      </c>
      <c r="C54" s="79">
        <v>0</v>
      </c>
      <c r="D54" s="79">
        <v>0</v>
      </c>
      <c r="E54" s="81" t="e">
        <f t="shared" si="3"/>
        <v>#DIV/0!</v>
      </c>
      <c r="F54" s="79">
        <v>0</v>
      </c>
      <c r="G54" s="79">
        <v>0</v>
      </c>
      <c r="H54" s="81" t="e">
        <f t="shared" si="4"/>
        <v>#DIV/0!</v>
      </c>
      <c r="I54" s="79">
        <v>0</v>
      </c>
      <c r="J54" s="79">
        <v>0</v>
      </c>
      <c r="K54" s="81" t="e">
        <f t="shared" si="5"/>
        <v>#DIV/0!</v>
      </c>
      <c r="L54" s="79">
        <v>0</v>
      </c>
      <c r="M54" s="79">
        <v>0</v>
      </c>
      <c r="N54" s="79">
        <v>0</v>
      </c>
      <c r="O54" s="79">
        <v>0</v>
      </c>
    </row>
    <row r="55" spans="1:15">
      <c r="A55" s="79">
        <v>43</v>
      </c>
      <c r="B55" s="83" t="s">
        <v>62</v>
      </c>
      <c r="C55" s="79">
        <v>0</v>
      </c>
      <c r="D55" s="79">
        <v>0</v>
      </c>
      <c r="E55" s="81" t="e">
        <f t="shared" si="3"/>
        <v>#DIV/0!</v>
      </c>
      <c r="F55" s="79">
        <v>0</v>
      </c>
      <c r="G55" s="79">
        <v>0</v>
      </c>
      <c r="H55" s="81" t="e">
        <f t="shared" si="4"/>
        <v>#DIV/0!</v>
      </c>
      <c r="I55" s="79">
        <v>0</v>
      </c>
      <c r="J55" s="79">
        <v>0</v>
      </c>
      <c r="K55" s="81" t="e">
        <f t="shared" si="5"/>
        <v>#DIV/0!</v>
      </c>
      <c r="L55" s="79">
        <v>0</v>
      </c>
      <c r="M55" s="79">
        <v>0</v>
      </c>
      <c r="N55" s="79">
        <v>0</v>
      </c>
      <c r="O55" s="79">
        <v>0</v>
      </c>
    </row>
    <row r="56" spans="1:15">
      <c r="A56" s="80"/>
      <c r="B56" s="84" t="s">
        <v>63</v>
      </c>
      <c r="C56" s="80">
        <f>SUM(C52:C55)</f>
        <v>0</v>
      </c>
      <c r="D56" s="80">
        <f>SUM(D52:D55)</f>
        <v>0</v>
      </c>
      <c r="E56" s="82" t="e">
        <f t="shared" si="3"/>
        <v>#DIV/0!</v>
      </c>
      <c r="F56" s="80">
        <f>SUM(F52:F55)</f>
        <v>0</v>
      </c>
      <c r="G56" s="80">
        <f>SUM(G52:G55)</f>
        <v>0</v>
      </c>
      <c r="H56" s="82" t="e">
        <f t="shared" si="4"/>
        <v>#DIV/0!</v>
      </c>
      <c r="I56" s="80">
        <f>SUM(I52:I55)</f>
        <v>0</v>
      </c>
      <c r="J56" s="80">
        <f>SUM(J52:J55)</f>
        <v>0</v>
      </c>
      <c r="K56" s="82" t="e">
        <f t="shared" si="5"/>
        <v>#DIV/0!</v>
      </c>
      <c r="L56" s="80">
        <f>SUM(L52:L55)</f>
        <v>0</v>
      </c>
      <c r="M56" s="80">
        <f>SUM(M52:M55)</f>
        <v>0</v>
      </c>
      <c r="N56" s="80">
        <f>SUM(N52:N55)</f>
        <v>0</v>
      </c>
      <c r="O56" s="80">
        <f>SUM(O52:O55)</f>
        <v>0</v>
      </c>
    </row>
    <row r="57" spans="1:15">
      <c r="A57" s="80"/>
      <c r="B57" s="84" t="s">
        <v>97</v>
      </c>
      <c r="C57" s="80">
        <f>SUM(C33,C35,C40,C46,C51,C56)</f>
        <v>15789</v>
      </c>
      <c r="D57" s="80">
        <f>SUM(D33,D35,D40,D46,D51,D56)</f>
        <v>94053.02</v>
      </c>
      <c r="E57" s="82">
        <f t="shared" si="3"/>
        <v>4.5462588983030683</v>
      </c>
      <c r="F57" s="80">
        <f>SUM(F33,F35,F40,F46,F51,F56)</f>
        <v>19680</v>
      </c>
      <c r="G57" s="80">
        <f>SUM(G33,G35,G40,G46,G51,G56)</f>
        <v>110255.40999999999</v>
      </c>
      <c r="H57" s="82">
        <f t="shared" si="4"/>
        <v>3.3436678786941272</v>
      </c>
      <c r="I57" s="80">
        <f>SUM(I33,I35,I40,I46,I51,I56)</f>
        <v>93338</v>
      </c>
      <c r="J57" s="80">
        <f>SUM(J33,J35,J40,J46,J51,J56)</f>
        <v>400422.35000000003</v>
      </c>
      <c r="K57" s="82">
        <f t="shared" si="5"/>
        <v>4.7608769422986095</v>
      </c>
      <c r="L57" s="80">
        <f>SUM(L33,L35,L40,L46,L51,L56)</f>
        <v>1873847</v>
      </c>
      <c r="M57" s="80">
        <f>SUM(M33,M35,M40,M46,M51,M56)</f>
        <v>8410684.7300000004</v>
      </c>
      <c r="N57" s="80">
        <f>SUM(N33,N35,N40,N46,N51,N56)</f>
        <v>2068800.3499999996</v>
      </c>
      <c r="O57" s="80">
        <f>SUM(O33,O35,O40,O46,O51,O56)</f>
        <v>3297439.04</v>
      </c>
    </row>
    <row r="60" spans="1:15">
      <c r="I60" s="13">
        <f>I40+I46</f>
        <v>35302</v>
      </c>
      <c r="J60" s="13">
        <f t="shared" ref="J60:M60" si="6">J40+J46</f>
        <v>192127.26</v>
      </c>
      <c r="K60" s="16">
        <f>J60/M60*100</f>
        <v>11.30845658714424</v>
      </c>
      <c r="L60" s="13">
        <f t="shared" si="6"/>
        <v>345689</v>
      </c>
      <c r="M60" s="13">
        <f t="shared" si="6"/>
        <v>1698969.78</v>
      </c>
    </row>
    <row r="62" spans="1:15">
      <c r="I62" s="13">
        <f>I51+I32</f>
        <v>11026</v>
      </c>
      <c r="J62" s="13">
        <f t="shared" ref="J62:M62" si="7">J51+J32</f>
        <v>23133.32</v>
      </c>
      <c r="K62" s="16">
        <f>J62/M62*100</f>
        <v>1.5343296519725134</v>
      </c>
      <c r="L62" s="13">
        <f t="shared" si="7"/>
        <v>443891</v>
      </c>
      <c r="M62" s="13">
        <f t="shared" si="7"/>
        <v>1507715.11</v>
      </c>
    </row>
  </sheetData>
  <mergeCells count="8">
    <mergeCell ref="A2:M2"/>
    <mergeCell ref="A3:M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orientation="portrait" horizontalDpi="0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workbookViewId="0">
      <selection activeCell="I4" sqref="I4:J5"/>
    </sheetView>
  </sheetViews>
  <sheetFormatPr defaultColWidth="9.140625" defaultRowHeight="15"/>
  <cols>
    <col min="1" max="1" width="5.5703125" style="13" customWidth="1"/>
    <col min="2" max="2" width="18.140625" style="13" bestFit="1" customWidth="1"/>
    <col min="3" max="3" width="8.85546875" style="13" customWidth="1"/>
    <col min="4" max="4" width="11.140625" style="13" customWidth="1"/>
    <col min="5" max="5" width="8.85546875" style="13" customWidth="1"/>
    <col min="6" max="6" width="11.140625" style="13" customWidth="1"/>
    <col min="7" max="7" width="8.85546875" style="13" customWidth="1"/>
    <col min="8" max="8" width="11.140625" style="13" customWidth="1"/>
    <col min="9" max="9" width="8.85546875" style="13" customWidth="1"/>
    <col min="10" max="10" width="11.140625" style="13" customWidth="1"/>
    <col min="11" max="11" width="8.85546875" style="13" customWidth="1"/>
    <col min="12" max="12" width="11.140625" style="13" customWidth="1"/>
    <col min="13" max="13" width="8.85546875" style="13" customWidth="1"/>
    <col min="14" max="14" width="11.140625" style="13" customWidth="1"/>
    <col min="15" max="15" width="8.85546875" style="13" customWidth="1"/>
    <col min="16" max="16" width="11.140625" style="13" customWidth="1"/>
    <col min="17" max="17" width="9.140625" style="13" customWidth="1"/>
    <col min="18" max="16384" width="9.140625" style="13"/>
  </cols>
  <sheetData>
    <row r="1" spans="1:16" ht="15.75">
      <c r="A1" s="32"/>
      <c r="B1" s="33"/>
      <c r="C1" s="33"/>
      <c r="D1" s="35" t="s">
        <v>0</v>
      </c>
      <c r="E1" s="35"/>
      <c r="F1" s="45"/>
      <c r="G1" s="33"/>
      <c r="H1" s="33"/>
      <c r="I1" s="33"/>
      <c r="J1" s="47" t="s">
        <v>159</v>
      </c>
      <c r="K1" s="33"/>
      <c r="L1" s="33"/>
      <c r="M1" s="33"/>
      <c r="N1" s="47" t="s">
        <v>82</v>
      </c>
      <c r="O1" s="33"/>
      <c r="P1" s="46"/>
    </row>
    <row r="2" spans="1:16" s="14" customFormat="1">
      <c r="A2" s="97" t="s">
        <v>160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32"/>
      <c r="M2" s="132"/>
      <c r="N2" s="132"/>
      <c r="O2" s="48"/>
      <c r="P2" s="49"/>
    </row>
    <row r="3" spans="1:16">
      <c r="A3" s="124" t="s">
        <v>84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33"/>
      <c r="P3" s="134"/>
    </row>
    <row r="4" spans="1:16">
      <c r="A4" s="117" t="s">
        <v>85</v>
      </c>
      <c r="B4" s="117" t="s">
        <v>68</v>
      </c>
      <c r="C4" s="117" t="s">
        <v>86</v>
      </c>
      <c r="D4" s="117"/>
      <c r="E4" s="117" t="s">
        <v>87</v>
      </c>
      <c r="F4" s="117"/>
      <c r="G4" s="117" t="s">
        <v>88</v>
      </c>
      <c r="H4" s="117"/>
      <c r="I4" s="117" t="s">
        <v>89</v>
      </c>
      <c r="J4" s="117"/>
      <c r="K4" s="117" t="s">
        <v>90</v>
      </c>
      <c r="L4" s="117"/>
      <c r="M4" s="117" t="s">
        <v>91</v>
      </c>
      <c r="N4" s="117"/>
      <c r="O4" s="117" t="s">
        <v>92</v>
      </c>
      <c r="P4" s="117"/>
    </row>
    <row r="5" spans="1:16" s="17" customFormat="1" ht="53.4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16" ht="23.45" customHeight="1">
      <c r="A6" s="117"/>
      <c r="B6" s="117"/>
      <c r="C6" s="10" t="s">
        <v>95</v>
      </c>
      <c r="D6" s="10" t="s">
        <v>96</v>
      </c>
      <c r="E6" s="10" t="s">
        <v>95</v>
      </c>
      <c r="F6" s="10" t="s">
        <v>96</v>
      </c>
      <c r="G6" s="10" t="s">
        <v>95</v>
      </c>
      <c r="H6" s="10" t="s">
        <v>96</v>
      </c>
      <c r="I6" s="10" t="s">
        <v>95</v>
      </c>
      <c r="J6" s="10" t="s">
        <v>96</v>
      </c>
      <c r="K6" s="10" t="s">
        <v>95</v>
      </c>
      <c r="L6" s="10" t="s">
        <v>96</v>
      </c>
      <c r="M6" s="10" t="s">
        <v>95</v>
      </c>
      <c r="N6" s="10" t="s">
        <v>96</v>
      </c>
      <c r="O6" s="10" t="s">
        <v>95</v>
      </c>
      <c r="P6" s="10" t="s">
        <v>96</v>
      </c>
    </row>
    <row r="7" spans="1:16">
      <c r="A7" s="79">
        <v>1</v>
      </c>
      <c r="B7" s="79" t="s">
        <v>69</v>
      </c>
      <c r="C7" s="79">
        <v>1240</v>
      </c>
      <c r="D7" s="79">
        <v>2362.44</v>
      </c>
      <c r="E7" s="79">
        <v>572</v>
      </c>
      <c r="F7" s="79">
        <v>1111.01</v>
      </c>
      <c r="G7" s="79">
        <v>668</v>
      </c>
      <c r="H7" s="79">
        <v>1251.43</v>
      </c>
      <c r="I7" s="79">
        <v>174</v>
      </c>
      <c r="J7" s="79">
        <v>241.28</v>
      </c>
      <c r="K7" s="79">
        <v>296</v>
      </c>
      <c r="L7" s="79">
        <v>681.6</v>
      </c>
      <c r="M7" s="79">
        <v>213</v>
      </c>
      <c r="N7" s="79">
        <v>66.22</v>
      </c>
      <c r="O7" s="79">
        <v>1749</v>
      </c>
      <c r="P7" s="79">
        <v>3110.25</v>
      </c>
    </row>
    <row r="8" spans="1:16">
      <c r="A8" s="79">
        <v>2</v>
      </c>
      <c r="B8" s="79" t="s">
        <v>70</v>
      </c>
      <c r="C8" s="79">
        <v>1748</v>
      </c>
      <c r="D8" s="79">
        <v>2095.16</v>
      </c>
      <c r="E8" s="79">
        <v>1387</v>
      </c>
      <c r="F8" s="79">
        <v>1711.88</v>
      </c>
      <c r="G8" s="79">
        <v>361</v>
      </c>
      <c r="H8" s="79">
        <v>383.28</v>
      </c>
      <c r="I8" s="79">
        <v>748</v>
      </c>
      <c r="J8" s="79">
        <v>1082.5899999999999</v>
      </c>
      <c r="K8" s="79">
        <v>265</v>
      </c>
      <c r="L8" s="79">
        <v>399.31</v>
      </c>
      <c r="M8" s="79">
        <v>10</v>
      </c>
      <c r="N8" s="79">
        <v>8.5299999999999994</v>
      </c>
      <c r="O8" s="79">
        <v>2023</v>
      </c>
      <c r="P8" s="79">
        <v>2503</v>
      </c>
    </row>
    <row r="9" spans="1:16">
      <c r="A9" s="79">
        <v>3</v>
      </c>
      <c r="B9" s="79" t="s">
        <v>71</v>
      </c>
      <c r="C9" s="79">
        <v>1022</v>
      </c>
      <c r="D9" s="79">
        <v>966.6</v>
      </c>
      <c r="E9" s="79">
        <v>605</v>
      </c>
      <c r="F9" s="79">
        <v>533.69000000000005</v>
      </c>
      <c r="G9" s="79">
        <v>417</v>
      </c>
      <c r="H9" s="79">
        <v>432.91</v>
      </c>
      <c r="I9" s="79">
        <v>82</v>
      </c>
      <c r="J9" s="79">
        <v>99.24</v>
      </c>
      <c r="K9" s="79">
        <v>21</v>
      </c>
      <c r="L9" s="79">
        <v>55.22</v>
      </c>
      <c r="M9" s="79">
        <v>31</v>
      </c>
      <c r="N9" s="79">
        <v>60.4</v>
      </c>
      <c r="O9" s="79">
        <v>1074</v>
      </c>
      <c r="P9" s="79">
        <v>1082.21</v>
      </c>
    </row>
    <row r="10" spans="1:16">
      <c r="A10" s="79">
        <v>4</v>
      </c>
      <c r="B10" s="79" t="s">
        <v>72</v>
      </c>
      <c r="C10" s="79">
        <v>4821</v>
      </c>
      <c r="D10" s="79">
        <v>5823.32</v>
      </c>
      <c r="E10" s="79">
        <v>3527</v>
      </c>
      <c r="F10" s="79">
        <v>4263.18</v>
      </c>
      <c r="G10" s="79">
        <v>1294</v>
      </c>
      <c r="H10" s="79">
        <v>1560.14</v>
      </c>
      <c r="I10" s="79">
        <v>284</v>
      </c>
      <c r="J10" s="79">
        <v>299.74</v>
      </c>
      <c r="K10" s="79">
        <v>60</v>
      </c>
      <c r="L10" s="79">
        <v>167.51</v>
      </c>
      <c r="M10" s="79">
        <v>97</v>
      </c>
      <c r="N10" s="79">
        <v>576.91999999999996</v>
      </c>
      <c r="O10" s="79">
        <v>4978</v>
      </c>
      <c r="P10" s="79">
        <v>6567.75</v>
      </c>
    </row>
    <row r="11" spans="1:16">
      <c r="A11" s="79">
        <v>5</v>
      </c>
      <c r="B11" s="79" t="s">
        <v>73</v>
      </c>
      <c r="C11" s="79">
        <v>596</v>
      </c>
      <c r="D11" s="79">
        <v>1316.44</v>
      </c>
      <c r="E11" s="79">
        <v>502</v>
      </c>
      <c r="F11" s="79">
        <v>1173.19</v>
      </c>
      <c r="G11" s="79">
        <v>94</v>
      </c>
      <c r="H11" s="79">
        <v>143.25</v>
      </c>
      <c r="I11" s="79">
        <v>215</v>
      </c>
      <c r="J11" s="79">
        <v>529.59</v>
      </c>
      <c r="K11" s="79">
        <v>65</v>
      </c>
      <c r="L11" s="79">
        <v>202.2</v>
      </c>
      <c r="M11" s="79">
        <v>7</v>
      </c>
      <c r="N11" s="79">
        <v>11.85</v>
      </c>
      <c r="O11" s="79">
        <v>668</v>
      </c>
      <c r="P11" s="79">
        <v>1530.49</v>
      </c>
    </row>
    <row r="12" spans="1:16">
      <c r="A12" s="79">
        <v>6</v>
      </c>
      <c r="B12" s="79" t="s">
        <v>74</v>
      </c>
      <c r="C12" s="79">
        <v>3303</v>
      </c>
      <c r="D12" s="79">
        <v>9882.83</v>
      </c>
      <c r="E12" s="79">
        <v>2959</v>
      </c>
      <c r="F12" s="79">
        <v>8666.7199999999993</v>
      </c>
      <c r="G12" s="79">
        <v>344</v>
      </c>
      <c r="H12" s="79">
        <v>1216.1099999999999</v>
      </c>
      <c r="I12" s="79">
        <v>155</v>
      </c>
      <c r="J12" s="79">
        <v>595.32000000000005</v>
      </c>
      <c r="K12" s="79">
        <v>91</v>
      </c>
      <c r="L12" s="79">
        <v>270.83999999999997</v>
      </c>
      <c r="M12" s="79">
        <v>51</v>
      </c>
      <c r="N12" s="79">
        <v>532.17999999999995</v>
      </c>
      <c r="O12" s="79">
        <v>3445</v>
      </c>
      <c r="P12" s="79">
        <v>10685.86</v>
      </c>
    </row>
    <row r="13" spans="1:16">
      <c r="A13" s="79">
        <v>7</v>
      </c>
      <c r="B13" s="79" t="s">
        <v>75</v>
      </c>
      <c r="C13" s="79">
        <v>148</v>
      </c>
      <c r="D13" s="79">
        <v>368.99</v>
      </c>
      <c r="E13" s="79">
        <v>140</v>
      </c>
      <c r="F13" s="79">
        <v>357.01</v>
      </c>
      <c r="G13" s="79">
        <v>8</v>
      </c>
      <c r="H13" s="79">
        <v>11.98</v>
      </c>
      <c r="I13" s="79">
        <v>0</v>
      </c>
      <c r="J13" s="79">
        <v>0</v>
      </c>
      <c r="K13" s="79">
        <v>3</v>
      </c>
      <c r="L13" s="79">
        <v>10.199999999999999</v>
      </c>
      <c r="M13" s="79">
        <v>0</v>
      </c>
      <c r="N13" s="79">
        <v>0</v>
      </c>
      <c r="O13" s="79">
        <v>151</v>
      </c>
      <c r="P13" s="79">
        <v>379.19</v>
      </c>
    </row>
    <row r="14" spans="1:16">
      <c r="A14" s="79">
        <v>8</v>
      </c>
      <c r="B14" s="79" t="s">
        <v>76</v>
      </c>
      <c r="C14" s="79">
        <v>3594</v>
      </c>
      <c r="D14" s="79">
        <v>7627.65</v>
      </c>
      <c r="E14" s="79">
        <v>2765</v>
      </c>
      <c r="F14" s="79">
        <v>6230.46</v>
      </c>
      <c r="G14" s="79">
        <v>829</v>
      </c>
      <c r="H14" s="79">
        <v>1397.19</v>
      </c>
      <c r="I14" s="79">
        <v>1301</v>
      </c>
      <c r="J14" s="79">
        <v>2925.52</v>
      </c>
      <c r="K14" s="79">
        <v>351</v>
      </c>
      <c r="L14" s="79">
        <v>1245.57</v>
      </c>
      <c r="M14" s="79">
        <v>44</v>
      </c>
      <c r="N14" s="79">
        <v>162.82</v>
      </c>
      <c r="O14" s="79">
        <v>3989</v>
      </c>
      <c r="P14" s="79">
        <v>9036.0499999999993</v>
      </c>
    </row>
    <row r="15" spans="1:16">
      <c r="A15" s="79">
        <v>9</v>
      </c>
      <c r="B15" s="79" t="s">
        <v>77</v>
      </c>
      <c r="C15" s="79">
        <v>6887</v>
      </c>
      <c r="D15" s="79">
        <v>25563.119999999999</v>
      </c>
      <c r="E15" s="79">
        <v>5524</v>
      </c>
      <c r="F15" s="79">
        <v>21506.74</v>
      </c>
      <c r="G15" s="79">
        <v>1363</v>
      </c>
      <c r="H15" s="79">
        <v>4056.38</v>
      </c>
      <c r="I15" s="79">
        <v>2014</v>
      </c>
      <c r="J15" s="79">
        <v>8011.36</v>
      </c>
      <c r="K15" s="79">
        <v>864</v>
      </c>
      <c r="L15" s="79">
        <v>2921.5</v>
      </c>
      <c r="M15" s="79">
        <v>103</v>
      </c>
      <c r="N15" s="79">
        <v>1399.04</v>
      </c>
      <c r="O15" s="79">
        <v>7854</v>
      </c>
      <c r="P15" s="79">
        <v>29883.66</v>
      </c>
    </row>
    <row r="16" spans="1:16">
      <c r="A16" s="79">
        <v>10</v>
      </c>
      <c r="B16" s="79" t="s">
        <v>78</v>
      </c>
      <c r="C16" s="79">
        <v>2349</v>
      </c>
      <c r="D16" s="79">
        <v>5091.3900000000003</v>
      </c>
      <c r="E16" s="79">
        <v>1672</v>
      </c>
      <c r="F16" s="79">
        <v>3665.25</v>
      </c>
      <c r="G16" s="79">
        <v>677</v>
      </c>
      <c r="H16" s="79">
        <v>1426.14</v>
      </c>
      <c r="I16" s="79">
        <v>582</v>
      </c>
      <c r="J16" s="79">
        <v>1068.3900000000001</v>
      </c>
      <c r="K16" s="79">
        <v>557</v>
      </c>
      <c r="L16" s="79">
        <v>1462.35</v>
      </c>
      <c r="M16" s="79">
        <v>25</v>
      </c>
      <c r="N16" s="79">
        <v>2799.32</v>
      </c>
      <c r="O16" s="79">
        <v>2931</v>
      </c>
      <c r="P16" s="79">
        <v>9353.06</v>
      </c>
    </row>
    <row r="17" spans="1:16">
      <c r="A17" s="79">
        <v>11</v>
      </c>
      <c r="B17" s="79" t="s">
        <v>79</v>
      </c>
      <c r="C17" s="79">
        <v>5079</v>
      </c>
      <c r="D17" s="79">
        <v>5678.16</v>
      </c>
      <c r="E17" s="79">
        <v>1467</v>
      </c>
      <c r="F17" s="79">
        <v>2878.58</v>
      </c>
      <c r="G17" s="79">
        <v>3612</v>
      </c>
      <c r="H17" s="79">
        <v>2799.58</v>
      </c>
      <c r="I17" s="79">
        <v>1732</v>
      </c>
      <c r="J17" s="79">
        <v>559.82000000000005</v>
      </c>
      <c r="K17" s="79">
        <v>436</v>
      </c>
      <c r="L17" s="79">
        <v>1905.96</v>
      </c>
      <c r="M17" s="79">
        <v>86</v>
      </c>
      <c r="N17" s="79">
        <v>2166.17</v>
      </c>
      <c r="O17" s="79">
        <v>5601</v>
      </c>
      <c r="P17" s="79">
        <v>9750.2800000000007</v>
      </c>
    </row>
    <row r="18" spans="1:16">
      <c r="A18" s="79">
        <v>12</v>
      </c>
      <c r="B18" s="79" t="s">
        <v>80</v>
      </c>
      <c r="C18" s="79">
        <v>2365</v>
      </c>
      <c r="D18" s="79">
        <v>4848.2</v>
      </c>
      <c r="E18" s="79">
        <v>1278</v>
      </c>
      <c r="F18" s="79">
        <v>2024.95</v>
      </c>
      <c r="G18" s="79">
        <v>1087</v>
      </c>
      <c r="H18" s="79">
        <v>2823.25</v>
      </c>
      <c r="I18" s="79">
        <v>222</v>
      </c>
      <c r="J18" s="79">
        <v>191.83</v>
      </c>
      <c r="K18" s="79">
        <v>86</v>
      </c>
      <c r="L18" s="79">
        <v>281.69</v>
      </c>
      <c r="M18" s="79">
        <v>44</v>
      </c>
      <c r="N18" s="79">
        <v>797.47</v>
      </c>
      <c r="O18" s="79">
        <v>2495</v>
      </c>
      <c r="P18" s="79">
        <v>5927.37</v>
      </c>
    </row>
    <row r="19" spans="1:16">
      <c r="A19" s="80"/>
      <c r="B19" s="80" t="s">
        <v>97</v>
      </c>
      <c r="C19" s="80">
        <f t="shared" ref="C19:P19" si="0">SUM(C7:C18)</f>
        <v>33152</v>
      </c>
      <c r="D19" s="80">
        <f t="shared" si="0"/>
        <v>71624.3</v>
      </c>
      <c r="E19" s="80">
        <f t="shared" si="0"/>
        <v>22398</v>
      </c>
      <c r="F19" s="80">
        <f t="shared" si="0"/>
        <v>54122.659999999996</v>
      </c>
      <c r="G19" s="80">
        <f t="shared" si="0"/>
        <v>10754</v>
      </c>
      <c r="H19" s="80">
        <f t="shared" si="0"/>
        <v>17501.64</v>
      </c>
      <c r="I19" s="80">
        <f t="shared" si="0"/>
        <v>7509</v>
      </c>
      <c r="J19" s="80">
        <f t="shared" si="0"/>
        <v>15604.679999999998</v>
      </c>
      <c r="K19" s="80">
        <f t="shared" si="0"/>
        <v>3095</v>
      </c>
      <c r="L19" s="80">
        <f t="shared" si="0"/>
        <v>9603.9499999999989</v>
      </c>
      <c r="M19" s="80">
        <f t="shared" si="0"/>
        <v>711</v>
      </c>
      <c r="N19" s="80">
        <f t="shared" si="0"/>
        <v>8580.92</v>
      </c>
      <c r="O19" s="80">
        <f t="shared" si="0"/>
        <v>36958</v>
      </c>
      <c r="P19" s="80">
        <f t="shared" si="0"/>
        <v>89809.169999999984</v>
      </c>
    </row>
  </sheetData>
  <mergeCells count="11">
    <mergeCell ref="O4:P5"/>
    <mergeCell ref="A2:N2"/>
    <mergeCell ref="A4:A6"/>
    <mergeCell ref="B4:B6"/>
    <mergeCell ref="K4:L5"/>
    <mergeCell ref="M4:N5"/>
    <mergeCell ref="C4:D5"/>
    <mergeCell ref="E4:F5"/>
    <mergeCell ref="G4:H5"/>
    <mergeCell ref="I4:J5"/>
    <mergeCell ref="A3:P3"/>
  </mergeCells>
  <pageMargins left="0.7" right="0.7" top="0.75" bottom="0.75" header="0.3" footer="0.3"/>
  <pageSetup paperSize="9" scale="8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workbookViewId="0">
      <selection activeCell="E11" sqref="E11"/>
    </sheetView>
  </sheetViews>
  <sheetFormatPr defaultRowHeight="15"/>
  <cols>
    <col min="1" max="1" width="4.28515625" customWidth="1"/>
    <col min="2" max="2" width="2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8.85546875" customWidth="1"/>
    <col min="8" max="8" width="11.140625" customWidth="1"/>
    <col min="9" max="9" width="8.85546875" customWidth="1"/>
    <col min="10" max="10" width="11.140625" customWidth="1"/>
    <col min="11" max="11" width="8.85546875" customWidth="1"/>
    <col min="12" max="12" width="11.140625" customWidth="1"/>
    <col min="13" max="13" width="8.85546875" customWidth="1"/>
    <col min="14" max="14" width="11.140625" customWidth="1"/>
    <col min="15" max="15" width="8.85546875" customWidth="1"/>
    <col min="16" max="16" width="11.140625" customWidth="1"/>
  </cols>
  <sheetData>
    <row r="1" spans="1:16" ht="15.75">
      <c r="A1" s="32"/>
      <c r="B1" s="33"/>
      <c r="C1" s="33"/>
      <c r="D1" s="35" t="s">
        <v>0</v>
      </c>
      <c r="E1" s="35"/>
      <c r="F1" s="45"/>
      <c r="G1" s="33"/>
      <c r="H1" s="33"/>
      <c r="I1" s="47" t="s">
        <v>161</v>
      </c>
      <c r="J1" s="33"/>
      <c r="K1" s="33"/>
      <c r="L1" s="33"/>
      <c r="M1" s="47" t="s">
        <v>82</v>
      </c>
      <c r="N1" s="33"/>
      <c r="O1" s="33"/>
      <c r="P1" s="46"/>
    </row>
    <row r="2" spans="1:16">
      <c r="A2" s="97" t="s">
        <v>160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50"/>
      <c r="M2" s="48"/>
      <c r="N2" s="48"/>
      <c r="O2" s="48"/>
      <c r="P2" s="49"/>
    </row>
    <row r="3" spans="1:16">
      <c r="A3" s="118" t="s">
        <v>99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ht="30" customHeight="1">
      <c r="A4" s="122" t="s">
        <v>85</v>
      </c>
      <c r="B4" s="122" t="s">
        <v>68</v>
      </c>
      <c r="C4" s="117" t="s">
        <v>100</v>
      </c>
      <c r="D4" s="117"/>
      <c r="E4" s="117" t="s">
        <v>101</v>
      </c>
      <c r="F4" s="117"/>
      <c r="G4" s="117" t="s">
        <v>102</v>
      </c>
      <c r="H4" s="117"/>
      <c r="I4" s="121" t="s">
        <v>103</v>
      </c>
      <c r="J4" s="121"/>
      <c r="K4" s="121" t="s">
        <v>104</v>
      </c>
      <c r="L4" s="121"/>
      <c r="M4" s="117" t="s">
        <v>109</v>
      </c>
      <c r="N4" s="117"/>
      <c r="O4" s="117" t="s">
        <v>111</v>
      </c>
      <c r="P4" s="117"/>
    </row>
    <row r="5" spans="1:16" ht="39" customHeight="1">
      <c r="A5" s="123"/>
      <c r="B5" s="123"/>
      <c r="C5" s="10" t="s">
        <v>95</v>
      </c>
      <c r="D5" s="10" t="s">
        <v>96</v>
      </c>
      <c r="E5" s="10" t="s">
        <v>95</v>
      </c>
      <c r="F5" s="10" t="s">
        <v>96</v>
      </c>
      <c r="G5" s="10" t="s">
        <v>95</v>
      </c>
      <c r="H5" s="10" t="s">
        <v>96</v>
      </c>
      <c r="I5" s="10" t="s">
        <v>95</v>
      </c>
      <c r="J5" s="10" t="s">
        <v>96</v>
      </c>
      <c r="K5" s="10" t="s">
        <v>95</v>
      </c>
      <c r="L5" s="10" t="s">
        <v>96</v>
      </c>
      <c r="M5" s="10" t="s">
        <v>95</v>
      </c>
      <c r="N5" s="10" t="s">
        <v>96</v>
      </c>
      <c r="O5" s="10" t="s">
        <v>95</v>
      </c>
      <c r="P5" s="10" t="s">
        <v>96</v>
      </c>
    </row>
    <row r="7" spans="1:16">
      <c r="A7" s="85">
        <v>1</v>
      </c>
      <c r="B7" s="85" t="s">
        <v>69</v>
      </c>
      <c r="C7" s="85">
        <v>1087</v>
      </c>
      <c r="D7" s="85">
        <v>3264.31</v>
      </c>
      <c r="E7" s="85">
        <v>85</v>
      </c>
      <c r="F7" s="85">
        <v>761.76</v>
      </c>
      <c r="G7" s="85">
        <v>1</v>
      </c>
      <c r="H7" s="85">
        <v>1</v>
      </c>
      <c r="I7" s="85">
        <v>34</v>
      </c>
      <c r="J7" s="85">
        <v>52.72</v>
      </c>
      <c r="K7" s="85">
        <v>1207</v>
      </c>
      <c r="L7" s="85">
        <v>4079.79</v>
      </c>
      <c r="M7" s="85">
        <v>0</v>
      </c>
      <c r="N7" s="85">
        <v>0</v>
      </c>
      <c r="O7" s="85">
        <v>30</v>
      </c>
      <c r="P7" s="85">
        <v>71.06</v>
      </c>
    </row>
    <row r="8" spans="1:16">
      <c r="A8" s="85">
        <v>2</v>
      </c>
      <c r="B8" s="85" t="s">
        <v>70</v>
      </c>
      <c r="C8" s="85">
        <v>1188</v>
      </c>
      <c r="D8" s="85">
        <v>3255.18</v>
      </c>
      <c r="E8" s="85">
        <v>29</v>
      </c>
      <c r="F8" s="85">
        <v>319.82</v>
      </c>
      <c r="G8" s="85">
        <v>0</v>
      </c>
      <c r="H8" s="85">
        <v>0</v>
      </c>
      <c r="I8" s="85">
        <v>161</v>
      </c>
      <c r="J8" s="85">
        <v>163.68</v>
      </c>
      <c r="K8" s="85">
        <v>1378</v>
      </c>
      <c r="L8" s="85">
        <v>3738.69</v>
      </c>
      <c r="M8" s="85">
        <v>0</v>
      </c>
      <c r="N8" s="85">
        <v>0</v>
      </c>
      <c r="O8" s="85">
        <v>20</v>
      </c>
      <c r="P8" s="85">
        <v>26.61</v>
      </c>
    </row>
    <row r="9" spans="1:16">
      <c r="A9" s="85">
        <v>3</v>
      </c>
      <c r="B9" s="85" t="s">
        <v>71</v>
      </c>
      <c r="C9" s="85">
        <v>1854</v>
      </c>
      <c r="D9" s="85">
        <v>5805.74</v>
      </c>
      <c r="E9" s="85">
        <v>27</v>
      </c>
      <c r="F9" s="85">
        <v>1421.19</v>
      </c>
      <c r="G9" s="85">
        <v>1</v>
      </c>
      <c r="H9" s="85">
        <v>22.34</v>
      </c>
      <c r="I9" s="85">
        <v>34</v>
      </c>
      <c r="J9" s="85">
        <v>144.13</v>
      </c>
      <c r="K9" s="85">
        <v>1916</v>
      </c>
      <c r="L9" s="85">
        <v>7393.4</v>
      </c>
      <c r="M9" s="85">
        <v>0</v>
      </c>
      <c r="N9" s="85">
        <v>0</v>
      </c>
      <c r="O9" s="85">
        <v>24</v>
      </c>
      <c r="P9" s="85">
        <v>62.47</v>
      </c>
    </row>
    <row r="10" spans="1:16">
      <c r="A10" s="85">
        <v>4</v>
      </c>
      <c r="B10" s="85" t="s">
        <v>72</v>
      </c>
      <c r="C10" s="85">
        <v>6733</v>
      </c>
      <c r="D10" s="85">
        <v>19208.919999999998</v>
      </c>
      <c r="E10" s="85">
        <v>121</v>
      </c>
      <c r="F10" s="85">
        <v>5548.24</v>
      </c>
      <c r="G10" s="85">
        <v>6</v>
      </c>
      <c r="H10" s="85">
        <v>18.66</v>
      </c>
      <c r="I10" s="85">
        <v>104</v>
      </c>
      <c r="J10" s="85">
        <v>287.17</v>
      </c>
      <c r="K10" s="85">
        <v>6964</v>
      </c>
      <c r="L10" s="85">
        <v>25062.99</v>
      </c>
      <c r="M10" s="85">
        <v>0</v>
      </c>
      <c r="N10" s="85">
        <v>0</v>
      </c>
      <c r="O10" s="85">
        <v>115</v>
      </c>
      <c r="P10" s="85">
        <v>400.23</v>
      </c>
    </row>
    <row r="11" spans="1:16">
      <c r="A11" s="85">
        <v>5</v>
      </c>
      <c r="B11" s="85" t="s">
        <v>73</v>
      </c>
      <c r="C11" s="85">
        <v>472</v>
      </c>
      <c r="D11" s="85">
        <v>1050.45</v>
      </c>
      <c r="E11" s="85">
        <v>6</v>
      </c>
      <c r="F11" s="85">
        <v>34.29</v>
      </c>
      <c r="G11" s="85">
        <v>0</v>
      </c>
      <c r="H11" s="85">
        <v>0</v>
      </c>
      <c r="I11" s="85">
        <v>17</v>
      </c>
      <c r="J11" s="85">
        <v>14.7</v>
      </c>
      <c r="K11" s="85">
        <v>495</v>
      </c>
      <c r="L11" s="85">
        <v>1099.43</v>
      </c>
      <c r="M11" s="85">
        <v>0</v>
      </c>
      <c r="N11" s="85">
        <v>0</v>
      </c>
      <c r="O11" s="85">
        <v>6</v>
      </c>
      <c r="P11" s="85">
        <v>18.57</v>
      </c>
    </row>
    <row r="12" spans="1:16">
      <c r="A12" s="85">
        <v>6</v>
      </c>
      <c r="B12" s="85" t="s">
        <v>74</v>
      </c>
      <c r="C12" s="85">
        <v>2453</v>
      </c>
      <c r="D12" s="85">
        <v>9326.84</v>
      </c>
      <c r="E12" s="85">
        <v>54</v>
      </c>
      <c r="F12" s="85">
        <v>2247.5300000000002</v>
      </c>
      <c r="G12" s="85">
        <v>3</v>
      </c>
      <c r="H12" s="85">
        <v>1276.72</v>
      </c>
      <c r="I12" s="85">
        <v>46</v>
      </c>
      <c r="J12" s="85">
        <v>107.71</v>
      </c>
      <c r="K12" s="85">
        <v>2556</v>
      </c>
      <c r="L12" s="85">
        <v>12958.8</v>
      </c>
      <c r="M12" s="85">
        <v>0</v>
      </c>
      <c r="N12" s="85">
        <v>0</v>
      </c>
      <c r="O12" s="85">
        <v>33</v>
      </c>
      <c r="P12" s="85">
        <v>96.06</v>
      </c>
    </row>
    <row r="13" spans="1:16">
      <c r="A13" s="85">
        <v>7</v>
      </c>
      <c r="B13" s="85" t="s">
        <v>75</v>
      </c>
      <c r="C13" s="85">
        <v>41</v>
      </c>
      <c r="D13" s="85">
        <v>162.21</v>
      </c>
      <c r="E13" s="85">
        <v>0</v>
      </c>
      <c r="F13" s="85">
        <v>0</v>
      </c>
      <c r="G13" s="85">
        <v>0</v>
      </c>
      <c r="H13" s="85">
        <v>0</v>
      </c>
      <c r="I13" s="85">
        <v>5</v>
      </c>
      <c r="J13" s="85">
        <v>23.63</v>
      </c>
      <c r="K13" s="85">
        <v>46</v>
      </c>
      <c r="L13" s="85">
        <v>185.84</v>
      </c>
      <c r="M13" s="85">
        <v>0</v>
      </c>
      <c r="N13" s="85">
        <v>0</v>
      </c>
      <c r="O13" s="85">
        <v>1</v>
      </c>
      <c r="P13" s="85">
        <v>0.02</v>
      </c>
    </row>
    <row r="14" spans="1:16">
      <c r="A14" s="85">
        <v>8</v>
      </c>
      <c r="B14" s="85" t="s">
        <v>76</v>
      </c>
      <c r="C14" s="85">
        <v>2537</v>
      </c>
      <c r="D14" s="85">
        <v>7433.06</v>
      </c>
      <c r="E14" s="85">
        <v>74</v>
      </c>
      <c r="F14" s="85">
        <v>3219.91</v>
      </c>
      <c r="G14" s="85">
        <v>5</v>
      </c>
      <c r="H14" s="85">
        <v>8642.24</v>
      </c>
      <c r="I14" s="85">
        <v>233</v>
      </c>
      <c r="J14" s="85">
        <v>554.09</v>
      </c>
      <c r="K14" s="85">
        <v>2849</v>
      </c>
      <c r="L14" s="85">
        <v>19849.3</v>
      </c>
      <c r="M14" s="85">
        <v>0</v>
      </c>
      <c r="N14" s="85">
        <v>0</v>
      </c>
      <c r="O14" s="85">
        <v>53</v>
      </c>
      <c r="P14" s="85">
        <v>135.31</v>
      </c>
    </row>
    <row r="15" spans="1:16">
      <c r="A15" s="85">
        <v>9</v>
      </c>
      <c r="B15" s="85" t="s">
        <v>77</v>
      </c>
      <c r="C15" s="85">
        <v>4205</v>
      </c>
      <c r="D15" s="85">
        <v>20951.89</v>
      </c>
      <c r="E15" s="85">
        <v>145</v>
      </c>
      <c r="F15" s="85">
        <v>4582.29</v>
      </c>
      <c r="G15" s="85">
        <v>14</v>
      </c>
      <c r="H15" s="85">
        <v>1260.93</v>
      </c>
      <c r="I15" s="85">
        <v>89</v>
      </c>
      <c r="J15" s="85">
        <v>322.31</v>
      </c>
      <c r="K15" s="85">
        <v>4453</v>
      </c>
      <c r="L15" s="85">
        <v>27117.42</v>
      </c>
      <c r="M15" s="85">
        <v>0</v>
      </c>
      <c r="N15" s="85">
        <v>0</v>
      </c>
      <c r="O15" s="85">
        <v>69</v>
      </c>
      <c r="P15" s="85">
        <v>224.81</v>
      </c>
    </row>
    <row r="16" spans="1:16">
      <c r="A16" s="85">
        <v>10</v>
      </c>
      <c r="B16" s="85" t="s">
        <v>78</v>
      </c>
      <c r="C16" s="85">
        <v>1332</v>
      </c>
      <c r="D16" s="85">
        <v>4220.43</v>
      </c>
      <c r="E16" s="85">
        <v>48</v>
      </c>
      <c r="F16" s="85">
        <v>1516.98</v>
      </c>
      <c r="G16" s="85">
        <v>2</v>
      </c>
      <c r="H16" s="85">
        <v>7.07</v>
      </c>
      <c r="I16" s="85">
        <v>99</v>
      </c>
      <c r="J16" s="85">
        <v>323.43</v>
      </c>
      <c r="K16" s="85">
        <v>1481</v>
      </c>
      <c r="L16" s="85">
        <v>6067.91</v>
      </c>
      <c r="M16" s="85">
        <v>0</v>
      </c>
      <c r="N16" s="85">
        <v>0</v>
      </c>
      <c r="O16" s="85">
        <v>36</v>
      </c>
      <c r="P16" s="85">
        <v>150.57</v>
      </c>
    </row>
    <row r="17" spans="1:16">
      <c r="A17" s="85">
        <v>11</v>
      </c>
      <c r="B17" s="85" t="s">
        <v>79</v>
      </c>
      <c r="C17" s="85">
        <v>2850</v>
      </c>
      <c r="D17" s="85">
        <v>11640.45</v>
      </c>
      <c r="E17" s="85">
        <v>211</v>
      </c>
      <c r="F17" s="85">
        <v>11109.45</v>
      </c>
      <c r="G17" s="85">
        <v>2</v>
      </c>
      <c r="H17" s="85">
        <v>10.23</v>
      </c>
      <c r="I17" s="85">
        <v>51</v>
      </c>
      <c r="J17" s="85">
        <v>381.26</v>
      </c>
      <c r="K17" s="85">
        <v>3114</v>
      </c>
      <c r="L17" s="85">
        <v>23141.38</v>
      </c>
      <c r="M17" s="85">
        <v>0</v>
      </c>
      <c r="N17" s="85">
        <v>0</v>
      </c>
      <c r="O17" s="85">
        <v>33</v>
      </c>
      <c r="P17" s="85">
        <v>124.71</v>
      </c>
    </row>
    <row r="18" spans="1:16">
      <c r="A18" s="85">
        <v>12</v>
      </c>
      <c r="B18" s="85" t="s">
        <v>80</v>
      </c>
      <c r="C18" s="85">
        <v>3277</v>
      </c>
      <c r="D18" s="85">
        <v>18638.060000000001</v>
      </c>
      <c r="E18" s="85">
        <v>120</v>
      </c>
      <c r="F18" s="85">
        <v>4490.67</v>
      </c>
      <c r="G18" s="85">
        <v>6</v>
      </c>
      <c r="H18" s="85">
        <v>8084.53</v>
      </c>
      <c r="I18" s="85">
        <v>36</v>
      </c>
      <c r="J18" s="85">
        <v>121.21</v>
      </c>
      <c r="K18" s="85">
        <v>3439</v>
      </c>
      <c r="L18" s="85">
        <v>31334.46</v>
      </c>
      <c r="M18" s="85">
        <v>0</v>
      </c>
      <c r="N18" s="85">
        <v>0</v>
      </c>
      <c r="O18" s="85">
        <v>60</v>
      </c>
      <c r="P18" s="85">
        <v>452.05</v>
      </c>
    </row>
    <row r="19" spans="1:16">
      <c r="A19" s="86"/>
      <c r="B19" s="86" t="s">
        <v>97</v>
      </c>
      <c r="C19" s="86">
        <f t="shared" ref="C19:P19" si="0">SUM(C7:C18)</f>
        <v>28029</v>
      </c>
      <c r="D19" s="86">
        <f t="shared" si="0"/>
        <v>104957.54</v>
      </c>
      <c r="E19" s="86">
        <f t="shared" si="0"/>
        <v>920</v>
      </c>
      <c r="F19" s="86">
        <f t="shared" si="0"/>
        <v>35252.129999999997</v>
      </c>
      <c r="G19" s="86">
        <f t="shared" si="0"/>
        <v>40</v>
      </c>
      <c r="H19" s="86">
        <f t="shared" si="0"/>
        <v>19323.719999999998</v>
      </c>
      <c r="I19" s="86">
        <f t="shared" si="0"/>
        <v>909</v>
      </c>
      <c r="J19" s="86">
        <f t="shared" si="0"/>
        <v>2496.04</v>
      </c>
      <c r="K19" s="86">
        <f t="shared" si="0"/>
        <v>29898</v>
      </c>
      <c r="L19" s="86">
        <f t="shared" si="0"/>
        <v>162029.41</v>
      </c>
      <c r="M19" s="86">
        <f t="shared" si="0"/>
        <v>0</v>
      </c>
      <c r="N19" s="86">
        <f t="shared" si="0"/>
        <v>0</v>
      </c>
      <c r="O19" s="86">
        <f t="shared" si="0"/>
        <v>480</v>
      </c>
      <c r="P19" s="86">
        <f t="shared" si="0"/>
        <v>1762.4699999999998</v>
      </c>
    </row>
  </sheetData>
  <mergeCells count="11">
    <mergeCell ref="O4:P4"/>
    <mergeCell ref="A2:K2"/>
    <mergeCell ref="A3:P3"/>
    <mergeCell ref="A4:A5"/>
    <mergeCell ref="B4:B5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scale="72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workbookViewId="0">
      <selection activeCell="R17" sqref="R17"/>
    </sheetView>
  </sheetViews>
  <sheetFormatPr defaultRowHeight="15"/>
  <cols>
    <col min="1" max="1" width="4" customWidth="1"/>
    <col min="2" max="2" width="21.710937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8.85546875" customWidth="1"/>
    <col min="8" max="8" width="11.140625" customWidth="1"/>
    <col min="9" max="9" width="8.85546875" customWidth="1"/>
    <col min="10" max="10" width="11.140625" customWidth="1"/>
    <col min="11" max="11" width="8.85546875" customWidth="1"/>
    <col min="12" max="12" width="11.140625" customWidth="1"/>
    <col min="13" max="13" width="11.140625" style="27" customWidth="1"/>
    <col min="14" max="14" width="8.85546875" customWidth="1"/>
    <col min="15" max="15" width="14.140625" customWidth="1"/>
    <col min="16" max="16" width="3.85546875" hidden="1" customWidth="1"/>
  </cols>
  <sheetData>
    <row r="1" spans="1:16" ht="15.75">
      <c r="A1" s="32"/>
      <c r="B1" s="33"/>
      <c r="C1" s="33"/>
      <c r="D1" s="35" t="s">
        <v>0</v>
      </c>
      <c r="E1" s="35"/>
      <c r="F1" s="45"/>
      <c r="G1" s="33"/>
      <c r="H1" s="33"/>
      <c r="I1" s="47" t="s">
        <v>162</v>
      </c>
      <c r="J1" s="33"/>
      <c r="K1" s="33"/>
      <c r="L1" s="33"/>
      <c r="M1" s="38" t="s">
        <v>82</v>
      </c>
      <c r="N1" s="33"/>
      <c r="O1" s="46"/>
    </row>
    <row r="2" spans="1:16">
      <c r="A2" s="173" t="s">
        <v>160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84"/>
      <c r="M2" s="185"/>
      <c r="N2" s="186"/>
      <c r="O2" s="187"/>
    </row>
    <row r="3" spans="1:16">
      <c r="A3" s="188" t="s">
        <v>99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6" ht="56.1" customHeight="1">
      <c r="A4" s="136" t="s">
        <v>85</v>
      </c>
      <c r="B4" s="117" t="s">
        <v>68</v>
      </c>
      <c r="C4" s="117" t="s">
        <v>113</v>
      </c>
      <c r="D4" s="117"/>
      <c r="E4" s="117" t="s">
        <v>115</v>
      </c>
      <c r="F4" s="117"/>
      <c r="G4" s="121" t="s">
        <v>117</v>
      </c>
      <c r="H4" s="121"/>
      <c r="I4" s="121" t="s">
        <v>125</v>
      </c>
      <c r="J4" s="121"/>
      <c r="K4" s="117" t="s">
        <v>127</v>
      </c>
      <c r="L4" s="117"/>
      <c r="M4" s="135" t="s">
        <v>93</v>
      </c>
      <c r="N4" s="117" t="s">
        <v>129</v>
      </c>
      <c r="O4" s="117"/>
    </row>
    <row r="5" spans="1:16" ht="25.5" customHeight="1">
      <c r="A5" s="136"/>
      <c r="B5" s="117"/>
      <c r="C5" s="10" t="s">
        <v>95</v>
      </c>
      <c r="D5" s="10" t="s">
        <v>96</v>
      </c>
      <c r="E5" s="10" t="s">
        <v>95</v>
      </c>
      <c r="F5" s="10" t="s">
        <v>96</v>
      </c>
      <c r="G5" s="10" t="s">
        <v>95</v>
      </c>
      <c r="H5" s="10" t="s">
        <v>96</v>
      </c>
      <c r="I5" s="10" t="s">
        <v>95</v>
      </c>
      <c r="J5" s="10" t="s">
        <v>96</v>
      </c>
      <c r="K5" s="10" t="s">
        <v>95</v>
      </c>
      <c r="L5" s="10" t="s">
        <v>96</v>
      </c>
      <c r="M5" s="135"/>
      <c r="N5" s="10" t="s">
        <v>95</v>
      </c>
      <c r="O5" s="10" t="s">
        <v>96</v>
      </c>
    </row>
    <row r="7" spans="1:16">
      <c r="A7" s="85">
        <v>1</v>
      </c>
      <c r="B7" s="85" t="s">
        <v>69</v>
      </c>
      <c r="C7" s="85">
        <v>110</v>
      </c>
      <c r="D7" s="85">
        <v>702.46</v>
      </c>
      <c r="E7" s="85">
        <v>4</v>
      </c>
      <c r="F7" s="85">
        <v>0.48</v>
      </c>
      <c r="G7" s="85">
        <v>0</v>
      </c>
      <c r="H7" s="85">
        <v>0</v>
      </c>
      <c r="I7" s="85">
        <v>33</v>
      </c>
      <c r="J7" s="85">
        <v>25.03</v>
      </c>
      <c r="K7" s="85">
        <v>3133</v>
      </c>
      <c r="L7" s="85">
        <v>7989.07</v>
      </c>
      <c r="M7" s="87">
        <f t="shared" ref="M7:M19" si="0">(L7/P7)*100</f>
        <v>4.7113543766087691</v>
      </c>
      <c r="N7" s="85">
        <v>1724</v>
      </c>
      <c r="O7" s="85">
        <v>3392.77</v>
      </c>
      <c r="P7" s="85">
        <v>169570.56</v>
      </c>
    </row>
    <row r="8" spans="1:16">
      <c r="A8" s="85">
        <v>2</v>
      </c>
      <c r="B8" s="85" t="s">
        <v>70</v>
      </c>
      <c r="C8" s="85">
        <v>131</v>
      </c>
      <c r="D8" s="85">
        <v>684.27</v>
      </c>
      <c r="E8" s="85">
        <v>23</v>
      </c>
      <c r="F8" s="85">
        <v>10.98</v>
      </c>
      <c r="G8" s="85">
        <v>0</v>
      </c>
      <c r="H8" s="85">
        <v>0</v>
      </c>
      <c r="I8" s="85">
        <v>25</v>
      </c>
      <c r="J8" s="85">
        <v>36.32</v>
      </c>
      <c r="K8" s="85">
        <v>3600</v>
      </c>
      <c r="L8" s="85">
        <v>6999.86</v>
      </c>
      <c r="M8" s="87">
        <f t="shared" si="0"/>
        <v>4.4265397868515226</v>
      </c>
      <c r="N8" s="85">
        <v>1457</v>
      </c>
      <c r="O8" s="85">
        <v>2210.4899999999998</v>
      </c>
      <c r="P8" s="85">
        <v>158133.9</v>
      </c>
    </row>
    <row r="9" spans="1:16">
      <c r="A9" s="85">
        <v>3</v>
      </c>
      <c r="B9" s="85" t="s">
        <v>71</v>
      </c>
      <c r="C9" s="85">
        <v>381</v>
      </c>
      <c r="D9" s="85">
        <v>2376.31</v>
      </c>
      <c r="E9" s="85">
        <v>0</v>
      </c>
      <c r="F9" s="85">
        <v>0</v>
      </c>
      <c r="G9" s="85">
        <v>0</v>
      </c>
      <c r="H9" s="85">
        <v>0</v>
      </c>
      <c r="I9" s="85">
        <v>15</v>
      </c>
      <c r="J9" s="85">
        <v>22.37</v>
      </c>
      <c r="K9" s="85">
        <v>3410</v>
      </c>
      <c r="L9" s="85">
        <v>10936.76</v>
      </c>
      <c r="M9" s="87">
        <f t="shared" si="0"/>
        <v>4.6160861618543292</v>
      </c>
      <c r="N9" s="85">
        <v>1548</v>
      </c>
      <c r="O9" s="85">
        <v>2119.9499999999998</v>
      </c>
      <c r="P9" s="85">
        <v>236927.12</v>
      </c>
    </row>
    <row r="10" spans="1:16">
      <c r="A10" s="85">
        <v>4</v>
      </c>
      <c r="B10" s="85" t="s">
        <v>72</v>
      </c>
      <c r="C10" s="85">
        <v>1168</v>
      </c>
      <c r="D10" s="85">
        <v>6817.38</v>
      </c>
      <c r="E10" s="85">
        <v>0</v>
      </c>
      <c r="F10" s="85">
        <v>0</v>
      </c>
      <c r="G10" s="85">
        <v>0</v>
      </c>
      <c r="H10" s="85">
        <v>0</v>
      </c>
      <c r="I10" s="85">
        <v>76</v>
      </c>
      <c r="J10" s="85">
        <v>55.13</v>
      </c>
      <c r="K10" s="85">
        <v>13301</v>
      </c>
      <c r="L10" s="85">
        <v>38903.480000000003</v>
      </c>
      <c r="M10" s="87">
        <f t="shared" si="0"/>
        <v>5.6637146600350752</v>
      </c>
      <c r="N10" s="85">
        <v>6615</v>
      </c>
      <c r="O10" s="85">
        <v>9215.4500000000007</v>
      </c>
      <c r="P10" s="85">
        <v>686889.83</v>
      </c>
    </row>
    <row r="11" spans="1:16">
      <c r="A11" s="85">
        <v>5</v>
      </c>
      <c r="B11" s="85" t="s">
        <v>73</v>
      </c>
      <c r="C11" s="85">
        <v>43</v>
      </c>
      <c r="D11" s="85">
        <v>325.07</v>
      </c>
      <c r="E11" s="85">
        <v>47</v>
      </c>
      <c r="F11" s="85">
        <v>10.18</v>
      </c>
      <c r="G11" s="85">
        <v>0</v>
      </c>
      <c r="H11" s="85">
        <v>0</v>
      </c>
      <c r="I11" s="85">
        <v>7</v>
      </c>
      <c r="J11" s="85">
        <v>36.97</v>
      </c>
      <c r="K11" s="85">
        <v>1266</v>
      </c>
      <c r="L11" s="85">
        <v>3020.71</v>
      </c>
      <c r="M11" s="87">
        <f t="shared" si="0"/>
        <v>4.524990652548019</v>
      </c>
      <c r="N11" s="85">
        <v>704</v>
      </c>
      <c r="O11" s="85">
        <v>1639.03</v>
      </c>
      <c r="P11" s="85">
        <v>66756.160000000003</v>
      </c>
    </row>
    <row r="12" spans="1:16">
      <c r="A12" s="85">
        <v>6</v>
      </c>
      <c r="B12" s="85" t="s">
        <v>74</v>
      </c>
      <c r="C12" s="85">
        <v>322</v>
      </c>
      <c r="D12" s="85">
        <v>2008.31</v>
      </c>
      <c r="E12" s="85">
        <v>2</v>
      </c>
      <c r="F12" s="85">
        <v>18.010000000000002</v>
      </c>
      <c r="G12" s="85">
        <v>0</v>
      </c>
      <c r="H12" s="85">
        <v>0</v>
      </c>
      <c r="I12" s="85">
        <v>42</v>
      </c>
      <c r="J12" s="85">
        <v>35.24</v>
      </c>
      <c r="K12" s="85">
        <v>6400</v>
      </c>
      <c r="L12" s="85">
        <v>25802.27</v>
      </c>
      <c r="M12" s="87">
        <f t="shared" si="0"/>
        <v>7.989573471103574</v>
      </c>
      <c r="N12" s="85">
        <v>3902</v>
      </c>
      <c r="O12" s="85">
        <v>10048.44</v>
      </c>
      <c r="P12" s="85">
        <v>322949.28000000003</v>
      </c>
    </row>
    <row r="13" spans="1:16">
      <c r="A13" s="85">
        <v>7</v>
      </c>
      <c r="B13" s="85" t="s">
        <v>75</v>
      </c>
      <c r="C13" s="85">
        <v>9</v>
      </c>
      <c r="D13" s="85">
        <v>49.97</v>
      </c>
      <c r="E13" s="85">
        <v>0</v>
      </c>
      <c r="F13" s="85">
        <v>0</v>
      </c>
      <c r="G13" s="85">
        <v>0</v>
      </c>
      <c r="H13" s="85">
        <v>0</v>
      </c>
      <c r="I13" s="85">
        <v>0</v>
      </c>
      <c r="J13" s="85">
        <v>0</v>
      </c>
      <c r="K13" s="85">
        <v>207</v>
      </c>
      <c r="L13" s="85">
        <v>615.02</v>
      </c>
      <c r="M13" s="87">
        <f t="shared" si="0"/>
        <v>3.3256961969872871</v>
      </c>
      <c r="N13" s="85">
        <v>184</v>
      </c>
      <c r="O13" s="85">
        <v>455.86</v>
      </c>
      <c r="P13" s="85">
        <v>18492.97</v>
      </c>
    </row>
    <row r="14" spans="1:16">
      <c r="A14" s="85">
        <v>8</v>
      </c>
      <c r="B14" s="85" t="s">
        <v>76</v>
      </c>
      <c r="C14" s="85">
        <v>208</v>
      </c>
      <c r="D14" s="85">
        <v>1300.47</v>
      </c>
      <c r="E14" s="85">
        <v>37</v>
      </c>
      <c r="F14" s="85">
        <v>15.12</v>
      </c>
      <c r="G14" s="85">
        <v>0</v>
      </c>
      <c r="H14" s="85">
        <v>0</v>
      </c>
      <c r="I14" s="85">
        <v>60</v>
      </c>
      <c r="J14" s="85">
        <v>109.17</v>
      </c>
      <c r="K14" s="85">
        <v>7196</v>
      </c>
      <c r="L14" s="85">
        <v>30445.41</v>
      </c>
      <c r="M14" s="87">
        <f t="shared" si="0"/>
        <v>6.5508702706963033</v>
      </c>
      <c r="N14" s="85">
        <v>2944</v>
      </c>
      <c r="O14" s="85">
        <v>6941.81</v>
      </c>
      <c r="P14" s="85">
        <v>464753.67</v>
      </c>
    </row>
    <row r="15" spans="1:16">
      <c r="A15" s="85">
        <v>9</v>
      </c>
      <c r="B15" s="85" t="s">
        <v>77</v>
      </c>
      <c r="C15" s="85">
        <v>493</v>
      </c>
      <c r="D15" s="85">
        <v>4471.07</v>
      </c>
      <c r="E15" s="85">
        <v>248</v>
      </c>
      <c r="F15" s="85">
        <v>102.73</v>
      </c>
      <c r="G15" s="85">
        <v>0</v>
      </c>
      <c r="H15" s="85">
        <v>0</v>
      </c>
      <c r="I15" s="85">
        <v>105</v>
      </c>
      <c r="J15" s="85">
        <v>272.76</v>
      </c>
      <c r="K15" s="85">
        <v>13222</v>
      </c>
      <c r="L15" s="85">
        <v>62072.45</v>
      </c>
      <c r="M15" s="87">
        <f t="shared" si="0"/>
        <v>5.1358350766172718</v>
      </c>
      <c r="N15" s="85">
        <v>6491</v>
      </c>
      <c r="O15" s="85">
        <v>21080.04</v>
      </c>
      <c r="P15" s="85">
        <v>1208614.55</v>
      </c>
    </row>
    <row r="16" spans="1:16">
      <c r="A16" s="85">
        <v>10</v>
      </c>
      <c r="B16" s="85" t="s">
        <v>78</v>
      </c>
      <c r="C16" s="85">
        <v>199</v>
      </c>
      <c r="D16" s="85">
        <v>1335.38</v>
      </c>
      <c r="E16" s="85">
        <v>56</v>
      </c>
      <c r="F16" s="85">
        <v>6.68</v>
      </c>
      <c r="G16" s="85">
        <v>1</v>
      </c>
      <c r="H16" s="85">
        <v>1.71</v>
      </c>
      <c r="I16" s="85">
        <v>46</v>
      </c>
      <c r="J16" s="85">
        <v>36.53</v>
      </c>
      <c r="K16" s="85">
        <v>4750</v>
      </c>
      <c r="L16" s="85">
        <v>16951.84</v>
      </c>
      <c r="M16" s="87">
        <f t="shared" si="0"/>
        <v>3.69499047896679</v>
      </c>
      <c r="N16" s="85">
        <v>2683</v>
      </c>
      <c r="O16" s="85">
        <v>5775.91</v>
      </c>
      <c r="P16" s="85">
        <v>458778.99</v>
      </c>
    </row>
    <row r="17" spans="1:16">
      <c r="A17" s="85">
        <v>11</v>
      </c>
      <c r="B17" s="85" t="s">
        <v>79</v>
      </c>
      <c r="C17" s="85">
        <v>535</v>
      </c>
      <c r="D17" s="85">
        <v>3549.49</v>
      </c>
      <c r="E17" s="85">
        <v>1</v>
      </c>
      <c r="F17" s="85">
        <v>1.82</v>
      </c>
      <c r="G17" s="85">
        <v>0</v>
      </c>
      <c r="H17" s="85">
        <v>0</v>
      </c>
      <c r="I17" s="85">
        <v>586</v>
      </c>
      <c r="J17" s="85">
        <v>244.84</v>
      </c>
      <c r="K17" s="85">
        <v>9870</v>
      </c>
      <c r="L17" s="85">
        <v>36812.54</v>
      </c>
      <c r="M17" s="87">
        <f t="shared" si="0"/>
        <v>3.7145680665592562</v>
      </c>
      <c r="N17" s="85">
        <v>5978</v>
      </c>
      <c r="O17" s="85">
        <v>8607.77</v>
      </c>
      <c r="P17" s="85">
        <v>991031.51</v>
      </c>
    </row>
    <row r="18" spans="1:16">
      <c r="A18" s="85">
        <v>12</v>
      </c>
      <c r="B18" s="85" t="s">
        <v>80</v>
      </c>
      <c r="C18" s="85">
        <v>1228</v>
      </c>
      <c r="D18" s="183">
        <v>11891</v>
      </c>
      <c r="E18" s="85">
        <v>0</v>
      </c>
      <c r="F18" s="85">
        <v>0</v>
      </c>
      <c r="G18" s="85">
        <v>0</v>
      </c>
      <c r="H18" s="85">
        <v>0</v>
      </c>
      <c r="I18" s="85">
        <v>81</v>
      </c>
      <c r="J18" s="85">
        <v>12.69</v>
      </c>
      <c r="K18" s="85">
        <v>7303</v>
      </c>
      <c r="L18" s="85">
        <v>49617.56</v>
      </c>
      <c r="M18" s="182">
        <f t="shared" si="0"/>
        <v>15.019822933551996</v>
      </c>
      <c r="N18" s="85">
        <v>3120</v>
      </c>
      <c r="O18" s="85">
        <v>6957.83</v>
      </c>
      <c r="P18" s="85">
        <v>330347.17</v>
      </c>
    </row>
    <row r="19" spans="1:16">
      <c r="A19" s="86"/>
      <c r="B19" s="86" t="s">
        <v>97</v>
      </c>
      <c r="C19" s="86">
        <f t="shared" ref="C19:L19" si="1">SUM(C7:C18)</f>
        <v>4827</v>
      </c>
      <c r="D19" s="86">
        <f t="shared" si="1"/>
        <v>35511.18</v>
      </c>
      <c r="E19" s="86">
        <f t="shared" si="1"/>
        <v>418</v>
      </c>
      <c r="F19" s="86">
        <f t="shared" si="1"/>
        <v>166</v>
      </c>
      <c r="G19" s="86">
        <f t="shared" si="1"/>
        <v>1</v>
      </c>
      <c r="H19" s="86">
        <f t="shared" si="1"/>
        <v>1.71</v>
      </c>
      <c r="I19" s="86">
        <f t="shared" si="1"/>
        <v>1076</v>
      </c>
      <c r="J19" s="86">
        <f t="shared" si="1"/>
        <v>887.05000000000007</v>
      </c>
      <c r="K19" s="86">
        <f t="shared" si="1"/>
        <v>73658</v>
      </c>
      <c r="L19" s="86">
        <f t="shared" si="1"/>
        <v>290166.97000000003</v>
      </c>
      <c r="M19" s="181">
        <f t="shared" si="0"/>
        <v>5.6748098264184543</v>
      </c>
      <c r="N19" s="86">
        <f>SUM(N7:N18)</f>
        <v>37350</v>
      </c>
      <c r="O19" s="86">
        <f>SUM(O7:O18)</f>
        <v>78445.350000000006</v>
      </c>
      <c r="P19" s="86">
        <f>SUM(P7:P18)</f>
        <v>5113245.71</v>
      </c>
    </row>
  </sheetData>
  <mergeCells count="11">
    <mergeCell ref="A2:K2"/>
    <mergeCell ref="A3:O3"/>
    <mergeCell ref="C4:D4"/>
    <mergeCell ref="E4:F4"/>
    <mergeCell ref="G4:H4"/>
    <mergeCell ref="I4:J4"/>
    <mergeCell ref="K4:L4"/>
    <mergeCell ref="M4:M5"/>
    <mergeCell ref="N4:O4"/>
    <mergeCell ref="A4:A5"/>
    <mergeCell ref="B4:B5"/>
  </mergeCells>
  <pageMargins left="0.7" right="0.7" top="0.75" bottom="0.75" header="0.3" footer="0.3"/>
  <pageSetup scale="57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"/>
  <sheetViews>
    <sheetView workbookViewId="0">
      <selection activeCell="J22" sqref="J22"/>
    </sheetView>
  </sheetViews>
  <sheetFormatPr defaultColWidth="9.140625" defaultRowHeight="15"/>
  <cols>
    <col min="1" max="1" width="3.85546875" style="13" customWidth="1"/>
    <col min="2" max="2" width="22.42578125" style="13" customWidth="1"/>
    <col min="3" max="3" width="8.85546875" style="13" customWidth="1"/>
    <col min="4" max="4" width="11.140625" style="13" customWidth="1"/>
    <col min="5" max="5" width="8.85546875" style="13" customWidth="1"/>
    <col min="6" max="6" width="11.140625" style="13" customWidth="1"/>
    <col min="7" max="7" width="8.85546875" style="13" customWidth="1"/>
    <col min="8" max="8" width="11.140625" style="13" customWidth="1"/>
    <col min="9" max="9" width="8.85546875" style="13" customWidth="1"/>
    <col min="10" max="10" width="11.140625" style="13" customWidth="1"/>
    <col min="11" max="11" width="8.85546875" style="13" customWidth="1"/>
    <col min="12" max="12" width="11.140625" style="13" customWidth="1"/>
    <col min="13" max="13" width="8.85546875" style="13" customWidth="1"/>
    <col min="14" max="14" width="11.140625" style="13" customWidth="1"/>
    <col min="15" max="15" width="8.85546875" style="13" customWidth="1"/>
    <col min="16" max="16" width="11.140625" style="13" customWidth="1"/>
    <col min="17" max="17" width="8.85546875" style="13" customWidth="1"/>
    <col min="18" max="18" width="11.140625" style="13" customWidth="1"/>
    <col min="19" max="19" width="11" style="16" customWidth="1"/>
    <col min="20" max="20" width="9.140625" style="13" hidden="1" customWidth="1"/>
    <col min="21" max="21" width="9.140625" style="13" customWidth="1"/>
    <col min="22" max="16384" width="9.140625" style="13"/>
  </cols>
  <sheetData>
    <row r="1" spans="1:19" ht="22.5" customHeight="1">
      <c r="A1" s="56"/>
      <c r="B1" s="57"/>
      <c r="C1" s="57"/>
      <c r="D1" s="58" t="s">
        <v>0</v>
      </c>
      <c r="E1" s="58"/>
      <c r="F1" s="59"/>
      <c r="G1" s="57"/>
      <c r="H1" s="57"/>
      <c r="I1" s="57"/>
      <c r="J1" s="57"/>
      <c r="K1" s="57"/>
      <c r="L1" s="60" t="s">
        <v>163</v>
      </c>
      <c r="M1" s="57"/>
      <c r="N1" s="57"/>
      <c r="O1" s="57"/>
      <c r="P1" s="60" t="s">
        <v>82</v>
      </c>
      <c r="Q1" s="57"/>
      <c r="R1" s="57"/>
      <c r="S1" s="61"/>
    </row>
    <row r="2" spans="1:19" s="14" customFormat="1">
      <c r="A2" s="97" t="s">
        <v>164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32"/>
      <c r="M2" s="48"/>
      <c r="N2" s="48"/>
      <c r="O2" s="48"/>
      <c r="P2" s="48"/>
      <c r="Q2" s="48"/>
      <c r="R2" s="48"/>
      <c r="S2" s="52"/>
    </row>
    <row r="3" spans="1:19">
      <c r="A3" s="137" t="s">
        <v>165</v>
      </c>
      <c r="B3" s="137"/>
      <c r="C3" s="117" t="s">
        <v>136</v>
      </c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 t="s">
        <v>154</v>
      </c>
      <c r="P3" s="117"/>
      <c r="Q3" s="117" t="s">
        <v>155</v>
      </c>
      <c r="R3" s="117"/>
      <c r="S3" s="135" t="s">
        <v>93</v>
      </c>
    </row>
    <row r="4" spans="1:19" ht="40.5" customHeight="1">
      <c r="A4" s="122" t="s">
        <v>85</v>
      </c>
      <c r="B4" s="122" t="s">
        <v>68</v>
      </c>
      <c r="C4" s="128" t="s">
        <v>137</v>
      </c>
      <c r="D4" s="129"/>
      <c r="E4" s="128" t="s">
        <v>139</v>
      </c>
      <c r="F4" s="129"/>
      <c r="G4" s="128" t="s">
        <v>141</v>
      </c>
      <c r="H4" s="129"/>
      <c r="I4" s="128" t="s">
        <v>143</v>
      </c>
      <c r="J4" s="129"/>
      <c r="K4" s="128" t="s">
        <v>150</v>
      </c>
      <c r="L4" s="129"/>
      <c r="M4" s="128" t="s">
        <v>152</v>
      </c>
      <c r="N4" s="129"/>
      <c r="O4" s="117"/>
      <c r="P4" s="117"/>
      <c r="Q4" s="117"/>
      <c r="R4" s="117"/>
      <c r="S4" s="135"/>
    </row>
    <row r="5" spans="1:19">
      <c r="A5" s="123"/>
      <c r="B5" s="123"/>
      <c r="C5" s="10" t="s">
        <v>95</v>
      </c>
      <c r="D5" s="10" t="s">
        <v>96</v>
      </c>
      <c r="E5" s="10" t="s">
        <v>95</v>
      </c>
      <c r="F5" s="10" t="s">
        <v>96</v>
      </c>
      <c r="G5" s="10" t="s">
        <v>95</v>
      </c>
      <c r="H5" s="10" t="s">
        <v>96</v>
      </c>
      <c r="I5" s="10" t="s">
        <v>95</v>
      </c>
      <c r="J5" s="10" t="s">
        <v>96</v>
      </c>
      <c r="K5" s="10" t="s">
        <v>95</v>
      </c>
      <c r="L5" s="10" t="s">
        <v>96</v>
      </c>
      <c r="M5" s="10" t="s">
        <v>95</v>
      </c>
      <c r="N5" s="10" t="s">
        <v>96</v>
      </c>
      <c r="O5" s="10" t="s">
        <v>95</v>
      </c>
      <c r="P5" s="10" t="s">
        <v>96</v>
      </c>
      <c r="Q5" s="10" t="s">
        <v>95</v>
      </c>
      <c r="R5" s="10" t="s">
        <v>96</v>
      </c>
      <c r="S5" s="135"/>
    </row>
    <row r="6" spans="1:19">
      <c r="A6" s="79">
        <v>1</v>
      </c>
      <c r="B6" s="79" t="s">
        <v>69</v>
      </c>
      <c r="C6" s="79">
        <v>0</v>
      </c>
      <c r="D6" s="79">
        <v>0</v>
      </c>
      <c r="E6" s="79">
        <v>0</v>
      </c>
      <c r="F6" s="79">
        <v>0</v>
      </c>
      <c r="G6" s="79">
        <v>11</v>
      </c>
      <c r="H6" s="79">
        <v>208.55</v>
      </c>
      <c r="I6" s="79">
        <v>56</v>
      </c>
      <c r="J6" s="79">
        <v>95.59</v>
      </c>
      <c r="K6" s="79">
        <v>676</v>
      </c>
      <c r="L6" s="79">
        <v>1465.81</v>
      </c>
      <c r="M6" s="79">
        <v>743</v>
      </c>
      <c r="N6" s="79">
        <v>1769.94</v>
      </c>
      <c r="O6" s="79">
        <v>3876</v>
      </c>
      <c r="P6" s="79">
        <v>9759.02</v>
      </c>
      <c r="Q6" s="79">
        <v>97966</v>
      </c>
      <c r="R6" s="79">
        <v>285850.61</v>
      </c>
      <c r="S6" s="81">
        <f t="shared" ref="S6:S18" si="0">(P6/R6)*100</f>
        <v>3.4140280477274478</v>
      </c>
    </row>
    <row r="7" spans="1:19">
      <c r="A7" s="79">
        <v>2</v>
      </c>
      <c r="B7" s="79" t="s">
        <v>70</v>
      </c>
      <c r="C7" s="79">
        <v>0</v>
      </c>
      <c r="D7" s="79">
        <v>0</v>
      </c>
      <c r="E7" s="79">
        <v>0</v>
      </c>
      <c r="F7" s="79">
        <v>0</v>
      </c>
      <c r="G7" s="79">
        <v>15</v>
      </c>
      <c r="H7" s="79">
        <v>54.91</v>
      </c>
      <c r="I7" s="79">
        <v>97</v>
      </c>
      <c r="J7" s="79">
        <v>172.8</v>
      </c>
      <c r="K7" s="79">
        <v>636</v>
      </c>
      <c r="L7" s="79">
        <v>1110.81</v>
      </c>
      <c r="M7" s="79">
        <v>748</v>
      </c>
      <c r="N7" s="79">
        <v>1338.53</v>
      </c>
      <c r="O7" s="79">
        <v>4348</v>
      </c>
      <c r="P7" s="79">
        <v>8338.39</v>
      </c>
      <c r="Q7" s="79">
        <v>97418</v>
      </c>
      <c r="R7" s="79">
        <v>262143.61</v>
      </c>
      <c r="S7" s="81">
        <f t="shared" si="0"/>
        <v>3.1808480855207573</v>
      </c>
    </row>
    <row r="8" spans="1:19">
      <c r="A8" s="79">
        <v>3</v>
      </c>
      <c r="B8" s="79" t="s">
        <v>71</v>
      </c>
      <c r="C8" s="79">
        <v>1</v>
      </c>
      <c r="D8" s="79">
        <v>0.85</v>
      </c>
      <c r="E8" s="79">
        <v>0</v>
      </c>
      <c r="F8" s="79">
        <v>0</v>
      </c>
      <c r="G8" s="79">
        <v>13</v>
      </c>
      <c r="H8" s="79">
        <v>214.81</v>
      </c>
      <c r="I8" s="79">
        <v>129</v>
      </c>
      <c r="J8" s="79">
        <v>197.29</v>
      </c>
      <c r="K8" s="79">
        <v>615</v>
      </c>
      <c r="L8" s="79">
        <v>789.12</v>
      </c>
      <c r="M8" s="79">
        <v>758</v>
      </c>
      <c r="N8" s="79">
        <v>1202.07</v>
      </c>
      <c r="O8" s="79">
        <v>4168</v>
      </c>
      <c r="P8" s="79">
        <v>12138.83</v>
      </c>
      <c r="Q8" s="79">
        <v>129918</v>
      </c>
      <c r="R8" s="79">
        <v>398568.65</v>
      </c>
      <c r="S8" s="81">
        <f t="shared" si="0"/>
        <v>3.045605819725159</v>
      </c>
    </row>
    <row r="9" spans="1:19">
      <c r="A9" s="79">
        <v>4</v>
      </c>
      <c r="B9" s="79" t="s">
        <v>72</v>
      </c>
      <c r="C9" s="79">
        <v>12</v>
      </c>
      <c r="D9" s="79">
        <v>135.84</v>
      </c>
      <c r="E9" s="79">
        <v>1</v>
      </c>
      <c r="F9" s="79">
        <v>15.38</v>
      </c>
      <c r="G9" s="79">
        <v>79</v>
      </c>
      <c r="H9" s="79">
        <v>1326.52</v>
      </c>
      <c r="I9" s="79">
        <v>561</v>
      </c>
      <c r="J9" s="79">
        <v>692.31</v>
      </c>
      <c r="K9" s="79">
        <v>2288</v>
      </c>
      <c r="L9" s="79">
        <v>3942.59</v>
      </c>
      <c r="M9" s="79">
        <v>2941</v>
      </c>
      <c r="N9" s="79">
        <v>6112.64</v>
      </c>
      <c r="O9" s="79">
        <v>16242</v>
      </c>
      <c r="P9" s="79">
        <v>45016.12</v>
      </c>
      <c r="Q9" s="79">
        <v>345498</v>
      </c>
      <c r="R9" s="79">
        <v>1221123.08</v>
      </c>
      <c r="S9" s="81">
        <f t="shared" si="0"/>
        <v>3.6864523107695253</v>
      </c>
    </row>
    <row r="10" spans="1:19">
      <c r="A10" s="79">
        <v>5</v>
      </c>
      <c r="B10" s="79" t="s">
        <v>73</v>
      </c>
      <c r="C10" s="79">
        <v>2</v>
      </c>
      <c r="D10" s="79">
        <v>2.87</v>
      </c>
      <c r="E10" s="79">
        <v>0</v>
      </c>
      <c r="F10" s="79">
        <v>0</v>
      </c>
      <c r="G10" s="79">
        <v>4</v>
      </c>
      <c r="H10" s="79">
        <v>28.78</v>
      </c>
      <c r="I10" s="79">
        <v>31</v>
      </c>
      <c r="J10" s="79">
        <v>74.48</v>
      </c>
      <c r="K10" s="79">
        <v>498</v>
      </c>
      <c r="L10" s="79">
        <v>1479.39</v>
      </c>
      <c r="M10" s="79">
        <v>535</v>
      </c>
      <c r="N10" s="79">
        <v>1585.53</v>
      </c>
      <c r="O10" s="79">
        <v>1801</v>
      </c>
      <c r="P10" s="79">
        <v>4606.24</v>
      </c>
      <c r="Q10" s="79">
        <v>31612</v>
      </c>
      <c r="R10" s="79">
        <v>111432.32000000001</v>
      </c>
      <c r="S10" s="81">
        <f t="shared" si="0"/>
        <v>4.1336660674389618</v>
      </c>
    </row>
    <row r="11" spans="1:19">
      <c r="A11" s="79">
        <v>6</v>
      </c>
      <c r="B11" s="79" t="s">
        <v>74</v>
      </c>
      <c r="C11" s="79">
        <v>110</v>
      </c>
      <c r="D11" s="79">
        <v>528.64</v>
      </c>
      <c r="E11" s="79">
        <v>1</v>
      </c>
      <c r="F11" s="79">
        <v>3.52</v>
      </c>
      <c r="G11" s="79">
        <v>44</v>
      </c>
      <c r="H11" s="79">
        <v>629.14</v>
      </c>
      <c r="I11" s="79">
        <v>182</v>
      </c>
      <c r="J11" s="79">
        <v>299.24</v>
      </c>
      <c r="K11" s="79">
        <v>876</v>
      </c>
      <c r="L11" s="79">
        <v>1096.33</v>
      </c>
      <c r="M11" s="79">
        <v>1213</v>
      </c>
      <c r="N11" s="79">
        <v>2556.86</v>
      </c>
      <c r="O11" s="79">
        <v>7613</v>
      </c>
      <c r="P11" s="79">
        <v>28359.14</v>
      </c>
      <c r="Q11" s="79">
        <v>111169</v>
      </c>
      <c r="R11" s="79">
        <v>502274.24</v>
      </c>
      <c r="S11" s="81">
        <f t="shared" si="0"/>
        <v>5.6461466150444029</v>
      </c>
    </row>
    <row r="12" spans="1:19">
      <c r="A12" s="79">
        <v>7</v>
      </c>
      <c r="B12" s="79" t="s">
        <v>75</v>
      </c>
      <c r="C12" s="79">
        <v>0</v>
      </c>
      <c r="D12" s="79">
        <v>0</v>
      </c>
      <c r="E12" s="79">
        <v>0</v>
      </c>
      <c r="F12" s="79">
        <v>0</v>
      </c>
      <c r="G12" s="79">
        <v>0</v>
      </c>
      <c r="H12" s="79">
        <v>0</v>
      </c>
      <c r="I12" s="79">
        <v>6</v>
      </c>
      <c r="J12" s="79">
        <v>3.49</v>
      </c>
      <c r="K12" s="79">
        <v>20</v>
      </c>
      <c r="L12" s="79">
        <v>19.23</v>
      </c>
      <c r="M12" s="79">
        <v>26</v>
      </c>
      <c r="N12" s="79">
        <v>22.73</v>
      </c>
      <c r="O12" s="79">
        <v>233</v>
      </c>
      <c r="P12" s="79">
        <v>637.75</v>
      </c>
      <c r="Q12" s="79">
        <v>8590</v>
      </c>
      <c r="R12" s="79">
        <v>29467.67</v>
      </c>
      <c r="S12" s="81">
        <f t="shared" si="0"/>
        <v>2.1642362629960226</v>
      </c>
    </row>
    <row r="13" spans="1:19">
      <c r="A13" s="79">
        <v>8</v>
      </c>
      <c r="B13" s="79" t="s">
        <v>76</v>
      </c>
      <c r="C13" s="79">
        <v>14</v>
      </c>
      <c r="D13" s="79">
        <v>60.15</v>
      </c>
      <c r="E13" s="79">
        <v>0</v>
      </c>
      <c r="F13" s="79">
        <v>0</v>
      </c>
      <c r="G13" s="79">
        <v>29</v>
      </c>
      <c r="H13" s="79">
        <v>240.59</v>
      </c>
      <c r="I13" s="79">
        <v>244</v>
      </c>
      <c r="J13" s="79">
        <v>542.96</v>
      </c>
      <c r="K13" s="79">
        <v>1447</v>
      </c>
      <c r="L13" s="79">
        <v>6290.12</v>
      </c>
      <c r="M13" s="79">
        <v>1734</v>
      </c>
      <c r="N13" s="79">
        <v>7133.81</v>
      </c>
      <c r="O13" s="79">
        <v>8930</v>
      </c>
      <c r="P13" s="79">
        <v>37579.230000000003</v>
      </c>
      <c r="Q13" s="79">
        <v>236011</v>
      </c>
      <c r="R13" s="79">
        <v>769268.47</v>
      </c>
      <c r="S13" s="81">
        <f t="shared" si="0"/>
        <v>4.8850604783008986</v>
      </c>
    </row>
    <row r="14" spans="1:19">
      <c r="A14" s="79">
        <v>9</v>
      </c>
      <c r="B14" s="79" t="s">
        <v>77</v>
      </c>
      <c r="C14" s="79">
        <v>15</v>
      </c>
      <c r="D14" s="79">
        <v>53.86</v>
      </c>
      <c r="E14" s="79">
        <v>0</v>
      </c>
      <c r="F14" s="79">
        <v>0</v>
      </c>
      <c r="G14" s="79">
        <v>141</v>
      </c>
      <c r="H14" s="79">
        <v>2619.84</v>
      </c>
      <c r="I14" s="79">
        <v>463</v>
      </c>
      <c r="J14" s="79">
        <v>905.98</v>
      </c>
      <c r="K14" s="79">
        <v>3359</v>
      </c>
      <c r="L14" s="79">
        <v>31827.35</v>
      </c>
      <c r="M14" s="79">
        <v>3978</v>
      </c>
      <c r="N14" s="79">
        <v>35407.019999999997</v>
      </c>
      <c r="O14" s="79">
        <v>17200</v>
      </c>
      <c r="P14" s="79">
        <v>97479.47</v>
      </c>
      <c r="Q14" s="79">
        <v>311769</v>
      </c>
      <c r="R14" s="79">
        <v>1943101.21</v>
      </c>
      <c r="S14" s="81">
        <f t="shared" si="0"/>
        <v>5.0166954504649812</v>
      </c>
    </row>
    <row r="15" spans="1:19">
      <c r="A15" s="79">
        <v>10</v>
      </c>
      <c r="B15" s="79" t="s">
        <v>78</v>
      </c>
      <c r="C15" s="79">
        <v>41</v>
      </c>
      <c r="D15" s="79">
        <v>272.77999999999997</v>
      </c>
      <c r="E15" s="79">
        <v>4</v>
      </c>
      <c r="F15" s="79">
        <v>60.81</v>
      </c>
      <c r="G15" s="79">
        <v>22</v>
      </c>
      <c r="H15" s="79">
        <v>289</v>
      </c>
      <c r="I15" s="79">
        <v>180</v>
      </c>
      <c r="J15" s="79">
        <v>417.11</v>
      </c>
      <c r="K15" s="79">
        <v>1361</v>
      </c>
      <c r="L15" s="79">
        <v>2430.58</v>
      </c>
      <c r="M15" s="79">
        <v>1608</v>
      </c>
      <c r="N15" s="79">
        <v>3470.29</v>
      </c>
      <c r="O15" s="79">
        <v>6358</v>
      </c>
      <c r="P15" s="79">
        <v>20422.12</v>
      </c>
      <c r="Q15" s="79">
        <v>127637</v>
      </c>
      <c r="R15" s="79">
        <v>710851.08</v>
      </c>
      <c r="S15" s="81">
        <f t="shared" si="0"/>
        <v>2.8729111588323115</v>
      </c>
    </row>
    <row r="16" spans="1:19">
      <c r="A16" s="79">
        <v>11</v>
      </c>
      <c r="B16" s="79" t="s">
        <v>79</v>
      </c>
      <c r="C16" s="79">
        <v>12</v>
      </c>
      <c r="D16" s="79">
        <v>18.39</v>
      </c>
      <c r="E16" s="79">
        <v>1</v>
      </c>
      <c r="F16" s="79">
        <v>11.68</v>
      </c>
      <c r="G16" s="79">
        <v>126</v>
      </c>
      <c r="H16" s="79">
        <v>1996.39</v>
      </c>
      <c r="I16" s="79">
        <v>896</v>
      </c>
      <c r="J16" s="79">
        <v>1613.49</v>
      </c>
      <c r="K16" s="79">
        <v>2838</v>
      </c>
      <c r="L16" s="79">
        <v>35511.620000000003</v>
      </c>
      <c r="M16" s="79">
        <v>3873</v>
      </c>
      <c r="N16" s="79">
        <v>39151.57</v>
      </c>
      <c r="O16" s="79">
        <v>13743</v>
      </c>
      <c r="P16" s="79">
        <v>75964.100000000006</v>
      </c>
      <c r="Q16" s="79">
        <v>244109</v>
      </c>
      <c r="R16" s="79">
        <v>1683215.21</v>
      </c>
      <c r="S16" s="81">
        <f t="shared" si="0"/>
        <v>4.513035501859564</v>
      </c>
    </row>
    <row r="17" spans="1:19">
      <c r="A17" s="79">
        <v>12</v>
      </c>
      <c r="B17" s="79" t="s">
        <v>80</v>
      </c>
      <c r="C17" s="79">
        <v>15</v>
      </c>
      <c r="D17" s="79">
        <v>149.82</v>
      </c>
      <c r="E17" s="79">
        <v>1</v>
      </c>
      <c r="F17" s="79">
        <v>10.029999999999999</v>
      </c>
      <c r="G17" s="79">
        <v>80</v>
      </c>
      <c r="H17" s="79">
        <v>1802.67</v>
      </c>
      <c r="I17" s="79">
        <v>252</v>
      </c>
      <c r="J17" s="79">
        <v>451.85</v>
      </c>
      <c r="K17" s="79">
        <v>1175</v>
      </c>
      <c r="L17" s="79">
        <v>8090.03</v>
      </c>
      <c r="M17" s="79">
        <v>1523</v>
      </c>
      <c r="N17" s="79">
        <v>10504.4</v>
      </c>
      <c r="O17" s="79">
        <v>8826</v>
      </c>
      <c r="P17" s="79">
        <v>60121.96</v>
      </c>
      <c r="Q17" s="79">
        <v>132150</v>
      </c>
      <c r="R17" s="79">
        <v>493388.58</v>
      </c>
      <c r="S17" s="81">
        <f t="shared" si="0"/>
        <v>12.185519170305886</v>
      </c>
    </row>
    <row r="18" spans="1:19">
      <c r="A18" s="80"/>
      <c r="B18" s="80" t="s">
        <v>64</v>
      </c>
      <c r="C18" s="80">
        <f t="shared" ref="C18:R18" si="1">SUM(C6:C17)</f>
        <v>222</v>
      </c>
      <c r="D18" s="80">
        <f t="shared" si="1"/>
        <v>1223.2</v>
      </c>
      <c r="E18" s="80">
        <f t="shared" si="1"/>
        <v>8</v>
      </c>
      <c r="F18" s="80">
        <f t="shared" si="1"/>
        <v>101.42000000000002</v>
      </c>
      <c r="G18" s="80">
        <f t="shared" si="1"/>
        <v>564</v>
      </c>
      <c r="H18" s="80">
        <f t="shared" si="1"/>
        <v>9411.2000000000007</v>
      </c>
      <c r="I18" s="80">
        <f t="shared" si="1"/>
        <v>3097</v>
      </c>
      <c r="J18" s="80">
        <f t="shared" si="1"/>
        <v>5466.59</v>
      </c>
      <c r="K18" s="80">
        <f t="shared" si="1"/>
        <v>15789</v>
      </c>
      <c r="L18" s="80">
        <f t="shared" si="1"/>
        <v>94052.98000000001</v>
      </c>
      <c r="M18" s="80">
        <f t="shared" si="1"/>
        <v>19680</v>
      </c>
      <c r="N18" s="80">
        <f t="shared" si="1"/>
        <v>110255.38999999998</v>
      </c>
      <c r="O18" s="80">
        <f t="shared" si="1"/>
        <v>93338</v>
      </c>
      <c r="P18" s="80">
        <f t="shared" si="1"/>
        <v>400422.37000000005</v>
      </c>
      <c r="Q18" s="80">
        <f t="shared" si="1"/>
        <v>1873847</v>
      </c>
      <c r="R18" s="80">
        <f t="shared" si="1"/>
        <v>8410684.7299999986</v>
      </c>
      <c r="S18" s="82">
        <f t="shared" si="0"/>
        <v>4.7608771800913781</v>
      </c>
    </row>
  </sheetData>
  <mergeCells count="14">
    <mergeCell ref="A2:L2"/>
    <mergeCell ref="A3:B3"/>
    <mergeCell ref="S3:S5"/>
    <mergeCell ref="M4:N4"/>
    <mergeCell ref="O3:P4"/>
    <mergeCell ref="A4:A5"/>
    <mergeCell ref="B4:B5"/>
    <mergeCell ref="C4:D4"/>
    <mergeCell ref="E4:F4"/>
    <mergeCell ref="G4:H4"/>
    <mergeCell ref="I4:J4"/>
    <mergeCell ref="K4:L4"/>
    <mergeCell ref="C3:N3"/>
    <mergeCell ref="Q3:R4"/>
  </mergeCells>
  <pageMargins left="0.7" right="0.7" top="0.75" bottom="0.75" header="0.3" footer="0.3"/>
  <pageSetup scale="61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7"/>
  <sheetViews>
    <sheetView workbookViewId="0">
      <pane xSplit="2" ySplit="5" topLeftCell="C39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9.140625" defaultRowHeight="15"/>
  <cols>
    <col min="1" max="1" width="3.7109375" style="13" bestFit="1" customWidth="1"/>
    <col min="2" max="2" width="19.5703125" style="13" customWidth="1"/>
    <col min="3" max="3" width="8.85546875" style="13" customWidth="1"/>
    <col min="4" max="4" width="11.140625" style="13" customWidth="1"/>
    <col min="5" max="5" width="8.85546875" style="13" customWidth="1"/>
    <col min="6" max="6" width="11.140625" style="13" customWidth="1"/>
    <col min="7" max="7" width="11.140625" style="16" customWidth="1"/>
    <col min="8" max="8" width="8.85546875" style="13" customWidth="1"/>
    <col min="9" max="9" width="11.140625" style="13" customWidth="1"/>
    <col min="10" max="10" width="11.140625" style="16" customWidth="1"/>
    <col min="11" max="11" width="8.85546875" style="13" customWidth="1"/>
    <col min="12" max="12" width="11.140625" style="13" customWidth="1"/>
    <col min="13" max="13" width="8.85546875" style="13" customWidth="1"/>
    <col min="14" max="14" width="11.140625" style="13" customWidth="1"/>
    <col min="15" max="15" width="11.140625" style="16" customWidth="1"/>
    <col min="16" max="16" width="8.85546875" style="13" customWidth="1"/>
    <col min="17" max="17" width="11.140625" style="13" customWidth="1"/>
    <col min="18" max="18" width="8.85546875" style="13" customWidth="1"/>
    <col min="19" max="19" width="11.140625" style="13" customWidth="1"/>
    <col min="20" max="20" width="11.140625" style="16" customWidth="1"/>
    <col min="21" max="21" width="9.140625" style="13" customWidth="1"/>
    <col min="22" max="16384" width="9.140625" style="13"/>
  </cols>
  <sheetData>
    <row r="1" spans="1:20" ht="25.5" customHeight="1">
      <c r="A1" s="32"/>
      <c r="B1" s="33"/>
      <c r="C1" s="33"/>
      <c r="D1" s="35" t="s">
        <v>0</v>
      </c>
      <c r="E1" s="35"/>
      <c r="F1" s="45"/>
      <c r="G1" s="37"/>
      <c r="H1" s="33"/>
      <c r="I1" s="33"/>
      <c r="J1" s="37"/>
      <c r="K1" s="33"/>
      <c r="L1" s="33"/>
      <c r="M1" s="47" t="s">
        <v>166</v>
      </c>
      <c r="N1" s="33"/>
      <c r="O1" s="37"/>
      <c r="P1" s="33"/>
      <c r="Q1" s="47" t="s">
        <v>82</v>
      </c>
      <c r="R1" s="33"/>
      <c r="S1" s="33"/>
      <c r="T1" s="39"/>
    </row>
    <row r="2" spans="1:20" s="14" customFormat="1" ht="14.25" customHeight="1">
      <c r="A2" s="97" t="s">
        <v>167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32"/>
      <c r="M2" s="48"/>
      <c r="N2" s="48"/>
      <c r="O2" s="51"/>
      <c r="P2" s="48"/>
      <c r="Q2" s="48"/>
      <c r="R2" s="48"/>
      <c r="S2" s="48"/>
      <c r="T2" s="52"/>
    </row>
    <row r="3" spans="1:20">
      <c r="A3" s="141" t="s">
        <v>168</v>
      </c>
      <c r="B3" s="141" t="s">
        <v>169</v>
      </c>
      <c r="C3" s="142" t="s">
        <v>170</v>
      </c>
      <c r="D3" s="142"/>
      <c r="E3" s="142"/>
      <c r="F3" s="142"/>
      <c r="G3" s="142"/>
      <c r="H3" s="142"/>
      <c r="I3" s="142"/>
      <c r="J3" s="142"/>
      <c r="K3" s="142" t="s">
        <v>171</v>
      </c>
      <c r="L3" s="142"/>
      <c r="M3" s="142"/>
      <c r="N3" s="142"/>
      <c r="O3" s="142"/>
      <c r="P3" s="142" t="s">
        <v>172</v>
      </c>
      <c r="Q3" s="142"/>
      <c r="R3" s="142"/>
      <c r="S3" s="142"/>
      <c r="T3" s="142"/>
    </row>
    <row r="4" spans="1:20">
      <c r="A4" s="141"/>
      <c r="B4" s="141"/>
      <c r="C4" s="139" t="s">
        <v>173</v>
      </c>
      <c r="D4" s="139"/>
      <c r="E4" s="139" t="s">
        <v>174</v>
      </c>
      <c r="F4" s="139"/>
      <c r="G4" s="138" t="s">
        <v>175</v>
      </c>
      <c r="H4" s="139" t="s">
        <v>176</v>
      </c>
      <c r="I4" s="139"/>
      <c r="J4" s="138" t="s">
        <v>177</v>
      </c>
      <c r="K4" s="139" t="s">
        <v>173</v>
      </c>
      <c r="L4" s="139"/>
      <c r="M4" s="139" t="s">
        <v>176</v>
      </c>
      <c r="N4" s="139"/>
      <c r="O4" s="138" t="s">
        <v>177</v>
      </c>
      <c r="P4" s="139" t="s">
        <v>173</v>
      </c>
      <c r="Q4" s="139"/>
      <c r="R4" s="139" t="s">
        <v>176</v>
      </c>
      <c r="S4" s="139"/>
      <c r="T4" s="140" t="s">
        <v>93</v>
      </c>
    </row>
    <row r="5" spans="1:20">
      <c r="A5" s="141"/>
      <c r="B5" s="141"/>
      <c r="C5" s="9" t="s">
        <v>178</v>
      </c>
      <c r="D5" s="9" t="s">
        <v>179</v>
      </c>
      <c r="E5" s="9" t="s">
        <v>178</v>
      </c>
      <c r="F5" s="9" t="s">
        <v>179</v>
      </c>
      <c r="G5" s="138"/>
      <c r="H5" s="9" t="s">
        <v>178</v>
      </c>
      <c r="I5" s="9" t="s">
        <v>179</v>
      </c>
      <c r="J5" s="138"/>
      <c r="K5" s="9" t="s">
        <v>178</v>
      </c>
      <c r="L5" s="9" t="s">
        <v>179</v>
      </c>
      <c r="M5" s="9" t="s">
        <v>178</v>
      </c>
      <c r="N5" s="9" t="s">
        <v>179</v>
      </c>
      <c r="O5" s="138"/>
      <c r="P5" s="9" t="s">
        <v>178</v>
      </c>
      <c r="Q5" s="9" t="s">
        <v>179</v>
      </c>
      <c r="R5" s="9" t="s">
        <v>178</v>
      </c>
      <c r="S5" s="9" t="s">
        <v>179</v>
      </c>
      <c r="T5" s="140"/>
    </row>
    <row r="6" spans="1:20">
      <c r="A6" s="79">
        <v>1</v>
      </c>
      <c r="B6" s="79" t="s">
        <v>13</v>
      </c>
      <c r="C6" s="79">
        <v>16</v>
      </c>
      <c r="D6" s="79">
        <v>16.89</v>
      </c>
      <c r="E6" s="79">
        <v>1</v>
      </c>
      <c r="F6" s="79">
        <v>0.09</v>
      </c>
      <c r="G6" s="81">
        <f t="shared" ref="G6:G37" si="0">(F6/D6)*100</f>
        <v>0.53285968028419173</v>
      </c>
      <c r="H6" s="79">
        <v>0</v>
      </c>
      <c r="I6" s="79">
        <v>0</v>
      </c>
      <c r="J6" s="81">
        <f t="shared" ref="J6:J37" si="1">(I6/D6)*100</f>
        <v>0</v>
      </c>
      <c r="K6" s="79">
        <v>72</v>
      </c>
      <c r="L6" s="79">
        <v>106.5</v>
      </c>
      <c r="M6" s="79">
        <v>1</v>
      </c>
      <c r="N6" s="79">
        <v>1.77</v>
      </c>
      <c r="O6" s="81">
        <f t="shared" ref="O6:O37" si="2">(N6/L6)*100</f>
        <v>1.6619718309859155</v>
      </c>
      <c r="P6" s="79">
        <v>101</v>
      </c>
      <c r="Q6" s="79">
        <v>428.62</v>
      </c>
      <c r="R6" s="79">
        <v>5</v>
      </c>
      <c r="S6" s="79">
        <v>14.62</v>
      </c>
      <c r="T6" s="81">
        <f t="shared" ref="T6:T37" si="3">(S6/Q6)*100</f>
        <v>3.4109467593672713</v>
      </c>
    </row>
    <row r="7" spans="1:20">
      <c r="A7" s="79">
        <v>2</v>
      </c>
      <c r="B7" s="79" t="s">
        <v>14</v>
      </c>
      <c r="C7" s="79">
        <v>71</v>
      </c>
      <c r="D7" s="79">
        <v>110.76</v>
      </c>
      <c r="E7" s="79">
        <v>4</v>
      </c>
      <c r="F7" s="79">
        <v>6.48</v>
      </c>
      <c r="G7" s="81">
        <f t="shared" si="0"/>
        <v>5.8504875406283858</v>
      </c>
      <c r="H7" s="79">
        <v>0</v>
      </c>
      <c r="I7" s="79">
        <v>0</v>
      </c>
      <c r="J7" s="81">
        <f t="shared" si="1"/>
        <v>0</v>
      </c>
      <c r="K7" s="79">
        <v>35</v>
      </c>
      <c r="L7" s="79">
        <v>28.19</v>
      </c>
      <c r="M7" s="79">
        <v>7</v>
      </c>
      <c r="N7" s="79">
        <v>5.87</v>
      </c>
      <c r="O7" s="81">
        <f t="shared" si="2"/>
        <v>20.822986874778291</v>
      </c>
      <c r="P7" s="79">
        <v>111</v>
      </c>
      <c r="Q7" s="79">
        <v>401.68</v>
      </c>
      <c r="R7" s="79">
        <v>41</v>
      </c>
      <c r="S7" s="79">
        <v>112.64</v>
      </c>
      <c r="T7" s="81">
        <f t="shared" si="3"/>
        <v>28.042222664807809</v>
      </c>
    </row>
    <row r="8" spans="1:20">
      <c r="A8" s="79">
        <v>3</v>
      </c>
      <c r="B8" s="79" t="s">
        <v>15</v>
      </c>
      <c r="C8" s="79">
        <v>2</v>
      </c>
      <c r="D8" s="79">
        <v>3.97</v>
      </c>
      <c r="E8" s="79">
        <v>0</v>
      </c>
      <c r="F8" s="79">
        <v>0</v>
      </c>
      <c r="G8" s="81">
        <f t="shared" si="0"/>
        <v>0</v>
      </c>
      <c r="H8" s="79">
        <v>0</v>
      </c>
      <c r="I8" s="79">
        <v>0</v>
      </c>
      <c r="J8" s="81">
        <f t="shared" si="1"/>
        <v>0</v>
      </c>
      <c r="K8" s="79">
        <v>1</v>
      </c>
      <c r="L8" s="79">
        <v>1.28</v>
      </c>
      <c r="M8" s="79">
        <v>0</v>
      </c>
      <c r="N8" s="79">
        <v>0</v>
      </c>
      <c r="O8" s="81">
        <f t="shared" si="2"/>
        <v>0</v>
      </c>
      <c r="P8" s="79">
        <v>0</v>
      </c>
      <c r="Q8" s="79">
        <v>0</v>
      </c>
      <c r="R8" s="79">
        <v>0</v>
      </c>
      <c r="S8" s="79">
        <v>0</v>
      </c>
      <c r="T8" s="81" t="e">
        <f t="shared" si="3"/>
        <v>#DIV/0!</v>
      </c>
    </row>
    <row r="9" spans="1:20">
      <c r="A9" s="79">
        <v>4</v>
      </c>
      <c r="B9" s="79" t="s">
        <v>16</v>
      </c>
      <c r="C9" s="79">
        <v>199</v>
      </c>
      <c r="D9" s="79">
        <v>391.25</v>
      </c>
      <c r="E9" s="79">
        <v>7</v>
      </c>
      <c r="F9" s="79">
        <v>13.25</v>
      </c>
      <c r="G9" s="81">
        <f t="shared" si="0"/>
        <v>3.3865814696485619</v>
      </c>
      <c r="H9" s="79">
        <v>0</v>
      </c>
      <c r="I9" s="79">
        <v>0</v>
      </c>
      <c r="J9" s="81">
        <f t="shared" si="1"/>
        <v>0</v>
      </c>
      <c r="K9" s="79">
        <v>0</v>
      </c>
      <c r="L9" s="79">
        <v>0</v>
      </c>
      <c r="M9" s="79">
        <v>0</v>
      </c>
      <c r="N9" s="79">
        <v>0</v>
      </c>
      <c r="O9" s="81" t="e">
        <f t="shared" si="2"/>
        <v>#DIV/0!</v>
      </c>
      <c r="P9" s="79">
        <v>421</v>
      </c>
      <c r="Q9" s="79">
        <v>1800.62</v>
      </c>
      <c r="R9" s="79">
        <v>105</v>
      </c>
      <c r="S9" s="79">
        <v>277.49</v>
      </c>
      <c r="T9" s="81">
        <f t="shared" si="3"/>
        <v>15.410802945652055</v>
      </c>
    </row>
    <row r="10" spans="1:20">
      <c r="A10" s="79">
        <v>5</v>
      </c>
      <c r="B10" s="79" t="s">
        <v>17</v>
      </c>
      <c r="C10" s="79">
        <v>289</v>
      </c>
      <c r="D10" s="79">
        <v>590.59</v>
      </c>
      <c r="E10" s="79">
        <v>6</v>
      </c>
      <c r="F10" s="79">
        <v>4.8099999999999996</v>
      </c>
      <c r="G10" s="81">
        <f t="shared" si="0"/>
        <v>0.81443979749064488</v>
      </c>
      <c r="H10" s="79">
        <v>5</v>
      </c>
      <c r="I10" s="79">
        <v>3.59</v>
      </c>
      <c r="J10" s="81">
        <f t="shared" si="1"/>
        <v>0.60786670956162481</v>
      </c>
      <c r="K10" s="79">
        <v>38</v>
      </c>
      <c r="L10" s="79">
        <v>61.14</v>
      </c>
      <c r="M10" s="79">
        <v>8</v>
      </c>
      <c r="N10" s="79">
        <v>4.5999999999999996</v>
      </c>
      <c r="O10" s="81">
        <f t="shared" si="2"/>
        <v>7.5237160614982006</v>
      </c>
      <c r="P10" s="79">
        <v>0</v>
      </c>
      <c r="Q10" s="79">
        <v>0</v>
      </c>
      <c r="R10" s="79">
        <v>1</v>
      </c>
      <c r="S10" s="79">
        <v>0</v>
      </c>
      <c r="T10" s="81" t="e">
        <f t="shared" si="3"/>
        <v>#DIV/0!</v>
      </c>
    </row>
    <row r="11" spans="1:20">
      <c r="A11" s="79">
        <v>6</v>
      </c>
      <c r="B11" s="79" t="s">
        <v>18</v>
      </c>
      <c r="C11" s="79">
        <v>47</v>
      </c>
      <c r="D11" s="79">
        <v>80.88</v>
      </c>
      <c r="E11" s="79">
        <v>2</v>
      </c>
      <c r="F11" s="79">
        <v>5.04</v>
      </c>
      <c r="G11" s="81">
        <f t="shared" si="0"/>
        <v>6.2314540059347179</v>
      </c>
      <c r="H11" s="79">
        <v>2</v>
      </c>
      <c r="I11" s="79">
        <v>0.34</v>
      </c>
      <c r="J11" s="81">
        <f t="shared" si="1"/>
        <v>0.42037586547972311</v>
      </c>
      <c r="K11" s="79">
        <v>31</v>
      </c>
      <c r="L11" s="79">
        <v>43.52</v>
      </c>
      <c r="M11" s="79">
        <v>2</v>
      </c>
      <c r="N11" s="79">
        <v>2.23</v>
      </c>
      <c r="O11" s="81">
        <f t="shared" si="2"/>
        <v>5.1240808823529411</v>
      </c>
      <c r="P11" s="79">
        <v>102</v>
      </c>
      <c r="Q11" s="79">
        <v>320.83999999999997</v>
      </c>
      <c r="R11" s="79">
        <v>31</v>
      </c>
      <c r="S11" s="79">
        <v>45.02</v>
      </c>
      <c r="T11" s="81">
        <f t="shared" si="3"/>
        <v>14.031916219922705</v>
      </c>
    </row>
    <row r="12" spans="1:20">
      <c r="A12" s="79">
        <v>7</v>
      </c>
      <c r="B12" s="79" t="s">
        <v>19</v>
      </c>
      <c r="C12" s="79">
        <v>1</v>
      </c>
      <c r="D12" s="79">
        <v>0.06</v>
      </c>
      <c r="E12" s="79">
        <v>0</v>
      </c>
      <c r="F12" s="79">
        <v>0</v>
      </c>
      <c r="G12" s="81">
        <f t="shared" si="0"/>
        <v>0</v>
      </c>
      <c r="H12" s="79">
        <v>0</v>
      </c>
      <c r="I12" s="79">
        <v>0</v>
      </c>
      <c r="J12" s="81">
        <f t="shared" si="1"/>
        <v>0</v>
      </c>
      <c r="K12" s="79">
        <v>3</v>
      </c>
      <c r="L12" s="79">
        <v>5.35</v>
      </c>
      <c r="M12" s="79">
        <v>0</v>
      </c>
      <c r="N12" s="79">
        <v>0</v>
      </c>
      <c r="O12" s="81">
        <f t="shared" si="2"/>
        <v>0</v>
      </c>
      <c r="P12" s="79">
        <v>23</v>
      </c>
      <c r="Q12" s="79">
        <v>51.56</v>
      </c>
      <c r="R12" s="79">
        <v>9</v>
      </c>
      <c r="S12" s="79">
        <v>8.59</v>
      </c>
      <c r="T12" s="81">
        <f t="shared" si="3"/>
        <v>16.660201706749415</v>
      </c>
    </row>
    <row r="13" spans="1:20">
      <c r="A13" s="79">
        <v>8</v>
      </c>
      <c r="B13" s="79" t="s">
        <v>20</v>
      </c>
      <c r="C13" s="79">
        <v>25</v>
      </c>
      <c r="D13" s="79">
        <v>43.14</v>
      </c>
      <c r="E13" s="79">
        <v>0</v>
      </c>
      <c r="F13" s="79">
        <v>0</v>
      </c>
      <c r="G13" s="81">
        <f t="shared" si="0"/>
        <v>0</v>
      </c>
      <c r="H13" s="79">
        <v>0</v>
      </c>
      <c r="I13" s="79">
        <v>0</v>
      </c>
      <c r="J13" s="81">
        <f t="shared" si="1"/>
        <v>0</v>
      </c>
      <c r="K13" s="79">
        <v>15</v>
      </c>
      <c r="L13" s="79">
        <v>16.95</v>
      </c>
      <c r="M13" s="79">
        <v>1</v>
      </c>
      <c r="N13" s="79">
        <v>0.48</v>
      </c>
      <c r="O13" s="81">
        <f t="shared" si="2"/>
        <v>2.831858407079646</v>
      </c>
      <c r="P13" s="79">
        <v>0</v>
      </c>
      <c r="Q13" s="79">
        <v>0</v>
      </c>
      <c r="R13" s="79">
        <v>0</v>
      </c>
      <c r="S13" s="79">
        <v>0</v>
      </c>
      <c r="T13" s="81" t="e">
        <f t="shared" si="3"/>
        <v>#DIV/0!</v>
      </c>
    </row>
    <row r="14" spans="1:20">
      <c r="A14" s="79">
        <v>9</v>
      </c>
      <c r="B14" s="79" t="s">
        <v>21</v>
      </c>
      <c r="C14" s="79">
        <v>3542</v>
      </c>
      <c r="D14" s="79">
        <v>6104.92</v>
      </c>
      <c r="E14" s="79">
        <v>11</v>
      </c>
      <c r="F14" s="79">
        <v>15.29</v>
      </c>
      <c r="G14" s="81">
        <f t="shared" si="0"/>
        <v>0.25045373239944174</v>
      </c>
      <c r="H14" s="79">
        <v>19</v>
      </c>
      <c r="I14" s="79">
        <v>31.12</v>
      </c>
      <c r="J14" s="81">
        <f t="shared" si="1"/>
        <v>0.5097527895533438</v>
      </c>
      <c r="K14" s="79">
        <v>406</v>
      </c>
      <c r="L14" s="79">
        <v>516.61</v>
      </c>
      <c r="M14" s="79">
        <v>78</v>
      </c>
      <c r="N14" s="79">
        <v>73.73</v>
      </c>
      <c r="O14" s="81">
        <f t="shared" si="2"/>
        <v>14.271887884477652</v>
      </c>
      <c r="P14" s="79">
        <v>746</v>
      </c>
      <c r="Q14" s="79">
        <v>3292.73</v>
      </c>
      <c r="R14" s="79">
        <v>106</v>
      </c>
      <c r="S14" s="79">
        <v>200.5</v>
      </c>
      <c r="T14" s="81">
        <f t="shared" si="3"/>
        <v>6.0891722066491942</v>
      </c>
    </row>
    <row r="15" spans="1:20">
      <c r="A15" s="79">
        <v>10</v>
      </c>
      <c r="B15" s="79" t="s">
        <v>22</v>
      </c>
      <c r="C15" s="79">
        <v>640</v>
      </c>
      <c r="D15" s="79">
        <v>1223.0899999999999</v>
      </c>
      <c r="E15" s="79">
        <v>125</v>
      </c>
      <c r="F15" s="79">
        <v>103.7</v>
      </c>
      <c r="G15" s="81">
        <f t="shared" si="0"/>
        <v>8.478525701297535</v>
      </c>
      <c r="H15" s="79">
        <v>48</v>
      </c>
      <c r="I15" s="79">
        <v>79.81</v>
      </c>
      <c r="J15" s="81">
        <f t="shared" si="1"/>
        <v>6.5252761448462513</v>
      </c>
      <c r="K15" s="79">
        <v>31</v>
      </c>
      <c r="L15" s="79">
        <v>129.69999999999999</v>
      </c>
      <c r="M15" s="79">
        <v>1</v>
      </c>
      <c r="N15" s="79">
        <v>0.01</v>
      </c>
      <c r="O15" s="81">
        <f t="shared" si="2"/>
        <v>7.7101002313030072E-3</v>
      </c>
      <c r="P15" s="79">
        <v>1737</v>
      </c>
      <c r="Q15" s="79">
        <v>8646.7900000000009</v>
      </c>
      <c r="R15" s="79">
        <v>348</v>
      </c>
      <c r="S15" s="79">
        <v>1327.26</v>
      </c>
      <c r="T15" s="81">
        <f t="shared" si="3"/>
        <v>15.349742505600341</v>
      </c>
    </row>
    <row r="16" spans="1:20">
      <c r="A16" s="79">
        <v>11</v>
      </c>
      <c r="B16" s="79" t="s">
        <v>23</v>
      </c>
      <c r="C16" s="79">
        <v>156</v>
      </c>
      <c r="D16" s="79">
        <v>229.9</v>
      </c>
      <c r="E16" s="79">
        <v>0</v>
      </c>
      <c r="F16" s="79">
        <v>0</v>
      </c>
      <c r="G16" s="81">
        <f t="shared" si="0"/>
        <v>0</v>
      </c>
      <c r="H16" s="79">
        <v>22</v>
      </c>
      <c r="I16" s="79">
        <v>36.450000000000003</v>
      </c>
      <c r="J16" s="81">
        <f t="shared" si="1"/>
        <v>15.85471944323619</v>
      </c>
      <c r="K16" s="79">
        <v>139</v>
      </c>
      <c r="L16" s="79">
        <v>106.67</v>
      </c>
      <c r="M16" s="79">
        <v>13</v>
      </c>
      <c r="N16" s="79">
        <v>8.85</v>
      </c>
      <c r="O16" s="81">
        <f t="shared" si="2"/>
        <v>8.296615730758413</v>
      </c>
      <c r="P16" s="79">
        <v>1361</v>
      </c>
      <c r="Q16" s="79">
        <v>4206.9799999999996</v>
      </c>
      <c r="R16" s="79">
        <v>195</v>
      </c>
      <c r="S16" s="79">
        <v>426.93</v>
      </c>
      <c r="T16" s="81">
        <f t="shared" si="3"/>
        <v>10.148134766507091</v>
      </c>
    </row>
    <row r="17" spans="1:20">
      <c r="A17" s="79">
        <v>12</v>
      </c>
      <c r="B17" s="79" t="s">
        <v>24</v>
      </c>
      <c r="C17" s="79">
        <v>133</v>
      </c>
      <c r="D17" s="79">
        <v>414.99</v>
      </c>
      <c r="E17" s="79">
        <v>0</v>
      </c>
      <c r="F17" s="79">
        <v>0</v>
      </c>
      <c r="G17" s="81">
        <f t="shared" si="0"/>
        <v>0</v>
      </c>
      <c r="H17" s="79">
        <v>7</v>
      </c>
      <c r="I17" s="79">
        <v>30.81</v>
      </c>
      <c r="J17" s="81">
        <f t="shared" si="1"/>
        <v>7.4242752837417765</v>
      </c>
      <c r="K17" s="79">
        <v>177</v>
      </c>
      <c r="L17" s="79">
        <v>211.35</v>
      </c>
      <c r="M17" s="79">
        <v>19</v>
      </c>
      <c r="N17" s="79">
        <v>9.11</v>
      </c>
      <c r="O17" s="81">
        <f t="shared" si="2"/>
        <v>4.310385616276319</v>
      </c>
      <c r="P17" s="79">
        <v>136</v>
      </c>
      <c r="Q17" s="79">
        <v>709.41</v>
      </c>
      <c r="R17" s="79">
        <v>20</v>
      </c>
      <c r="S17" s="79">
        <v>85.57</v>
      </c>
      <c r="T17" s="81">
        <f t="shared" si="3"/>
        <v>12.062136141300517</v>
      </c>
    </row>
    <row r="18" spans="1:20">
      <c r="A18" s="80"/>
      <c r="B18" s="80" t="s">
        <v>25</v>
      </c>
      <c r="C18" s="80">
        <f>SUM(C6:C17)</f>
        <v>5121</v>
      </c>
      <c r="D18" s="80">
        <f>SUM(D6:D17)</f>
        <v>9210.4399999999987</v>
      </c>
      <c r="E18" s="80">
        <f>SUM(E6:E17)</f>
        <v>156</v>
      </c>
      <c r="F18" s="80">
        <f>SUM(F6:F17)</f>
        <v>148.66</v>
      </c>
      <c r="G18" s="82">
        <f t="shared" si="0"/>
        <v>1.6140379829845266</v>
      </c>
      <c r="H18" s="80">
        <f>SUM(H6:H17)</f>
        <v>103</v>
      </c>
      <c r="I18" s="80">
        <f>SUM(I6:I17)</f>
        <v>182.12</v>
      </c>
      <c r="J18" s="82">
        <f t="shared" si="1"/>
        <v>1.977321387469003</v>
      </c>
      <c r="K18" s="80">
        <f>SUM(K6:K17)</f>
        <v>948</v>
      </c>
      <c r="L18" s="80">
        <f>SUM(L6:L17)</f>
        <v>1227.26</v>
      </c>
      <c r="M18" s="80">
        <f>SUM(M6:M17)</f>
        <v>130</v>
      </c>
      <c r="N18" s="80">
        <f>SUM(N6:N17)</f>
        <v>106.65</v>
      </c>
      <c r="O18" s="82">
        <f t="shared" si="2"/>
        <v>8.6900901194530906</v>
      </c>
      <c r="P18" s="80">
        <f>SUM(P6:P17)</f>
        <v>4738</v>
      </c>
      <c r="Q18" s="80">
        <f>SUM(Q6:Q17)</f>
        <v>19859.23</v>
      </c>
      <c r="R18" s="80">
        <f>SUM(R6:R17)</f>
        <v>861</v>
      </c>
      <c r="S18" s="80">
        <f>SUM(S6:S17)</f>
        <v>2498.62</v>
      </c>
      <c r="T18" s="82">
        <f t="shared" si="3"/>
        <v>12.581655985655033</v>
      </c>
    </row>
    <row r="19" spans="1:20">
      <c r="A19" s="79">
        <v>13</v>
      </c>
      <c r="B19" s="79" t="s">
        <v>26</v>
      </c>
      <c r="C19" s="79">
        <v>0</v>
      </c>
      <c r="D19" s="79">
        <v>0</v>
      </c>
      <c r="E19" s="79">
        <v>0</v>
      </c>
      <c r="F19" s="79">
        <v>0</v>
      </c>
      <c r="G19" s="81" t="e">
        <f t="shared" si="0"/>
        <v>#DIV/0!</v>
      </c>
      <c r="H19" s="79">
        <v>0</v>
      </c>
      <c r="I19" s="79">
        <v>0</v>
      </c>
      <c r="J19" s="81" t="e">
        <f t="shared" si="1"/>
        <v>#DIV/0!</v>
      </c>
      <c r="K19" s="79">
        <v>0</v>
      </c>
      <c r="L19" s="79">
        <v>0</v>
      </c>
      <c r="M19" s="79">
        <v>0</v>
      </c>
      <c r="N19" s="79">
        <v>0</v>
      </c>
      <c r="O19" s="81" t="e">
        <f t="shared" si="2"/>
        <v>#DIV/0!</v>
      </c>
      <c r="P19" s="79">
        <v>0</v>
      </c>
      <c r="Q19" s="79">
        <v>0</v>
      </c>
      <c r="R19" s="79">
        <v>0</v>
      </c>
      <c r="S19" s="79">
        <v>0</v>
      </c>
      <c r="T19" s="81" t="e">
        <f t="shared" si="3"/>
        <v>#DIV/0!</v>
      </c>
    </row>
    <row r="20" spans="1:20">
      <c r="A20" s="79">
        <v>14</v>
      </c>
      <c r="B20" s="79" t="s">
        <v>27</v>
      </c>
      <c r="C20" s="79">
        <v>0</v>
      </c>
      <c r="D20" s="79">
        <v>0</v>
      </c>
      <c r="E20" s="79">
        <v>0</v>
      </c>
      <c r="F20" s="79">
        <v>0</v>
      </c>
      <c r="G20" s="81" t="e">
        <f t="shared" si="0"/>
        <v>#DIV/0!</v>
      </c>
      <c r="H20" s="79">
        <v>0</v>
      </c>
      <c r="I20" s="79">
        <v>0</v>
      </c>
      <c r="J20" s="81" t="e">
        <f t="shared" si="1"/>
        <v>#DIV/0!</v>
      </c>
      <c r="K20" s="79">
        <v>0</v>
      </c>
      <c r="L20" s="79">
        <v>0</v>
      </c>
      <c r="M20" s="79">
        <v>0</v>
      </c>
      <c r="N20" s="79">
        <v>0</v>
      </c>
      <c r="O20" s="81" t="e">
        <f t="shared" si="2"/>
        <v>#DIV/0!</v>
      </c>
      <c r="P20" s="79">
        <v>0</v>
      </c>
      <c r="Q20" s="79">
        <v>0</v>
      </c>
      <c r="R20" s="79">
        <v>0</v>
      </c>
      <c r="S20" s="79">
        <v>0</v>
      </c>
      <c r="T20" s="81" t="e">
        <f t="shared" si="3"/>
        <v>#DIV/0!</v>
      </c>
    </row>
    <row r="21" spans="1:20">
      <c r="A21" s="79">
        <v>15</v>
      </c>
      <c r="B21" s="79" t="s">
        <v>28</v>
      </c>
      <c r="C21" s="79">
        <v>0</v>
      </c>
      <c r="D21" s="79">
        <v>0</v>
      </c>
      <c r="E21" s="79">
        <v>0</v>
      </c>
      <c r="F21" s="79">
        <v>0</v>
      </c>
      <c r="G21" s="81" t="e">
        <f t="shared" si="0"/>
        <v>#DIV/0!</v>
      </c>
      <c r="H21" s="79">
        <v>0</v>
      </c>
      <c r="I21" s="79">
        <v>0</v>
      </c>
      <c r="J21" s="81" t="e">
        <f t="shared" si="1"/>
        <v>#DIV/0!</v>
      </c>
      <c r="K21" s="79">
        <v>0</v>
      </c>
      <c r="L21" s="79">
        <v>0</v>
      </c>
      <c r="M21" s="79">
        <v>0</v>
      </c>
      <c r="N21" s="79">
        <v>0</v>
      </c>
      <c r="O21" s="81" t="e">
        <f t="shared" si="2"/>
        <v>#DIV/0!</v>
      </c>
      <c r="P21" s="79">
        <v>0</v>
      </c>
      <c r="Q21" s="79">
        <v>0</v>
      </c>
      <c r="R21" s="79">
        <v>0</v>
      </c>
      <c r="S21" s="79">
        <v>0</v>
      </c>
      <c r="T21" s="81" t="e">
        <f t="shared" si="3"/>
        <v>#DIV/0!</v>
      </c>
    </row>
    <row r="22" spans="1:20">
      <c r="A22" s="79">
        <v>16</v>
      </c>
      <c r="B22" s="79" t="s">
        <v>29</v>
      </c>
      <c r="C22" s="79">
        <v>0</v>
      </c>
      <c r="D22" s="79">
        <v>0</v>
      </c>
      <c r="E22" s="79">
        <v>0</v>
      </c>
      <c r="F22" s="79">
        <v>0</v>
      </c>
      <c r="G22" s="81" t="e">
        <f t="shared" si="0"/>
        <v>#DIV/0!</v>
      </c>
      <c r="H22" s="79">
        <v>0</v>
      </c>
      <c r="I22" s="79">
        <v>0</v>
      </c>
      <c r="J22" s="81" t="e">
        <f t="shared" si="1"/>
        <v>#DIV/0!</v>
      </c>
      <c r="K22" s="79">
        <v>0</v>
      </c>
      <c r="L22" s="79">
        <v>0</v>
      </c>
      <c r="M22" s="79">
        <v>0</v>
      </c>
      <c r="N22" s="79">
        <v>0</v>
      </c>
      <c r="O22" s="81" t="e">
        <f t="shared" si="2"/>
        <v>#DIV/0!</v>
      </c>
      <c r="P22" s="79">
        <v>10</v>
      </c>
      <c r="Q22" s="79">
        <v>203.64</v>
      </c>
      <c r="R22" s="79">
        <v>0</v>
      </c>
      <c r="S22" s="79">
        <v>0</v>
      </c>
      <c r="T22" s="81">
        <f t="shared" si="3"/>
        <v>0</v>
      </c>
    </row>
    <row r="23" spans="1:20">
      <c r="A23" s="79">
        <v>17</v>
      </c>
      <c r="B23" s="79" t="s">
        <v>30</v>
      </c>
      <c r="C23" s="79">
        <v>0</v>
      </c>
      <c r="D23" s="79">
        <v>0</v>
      </c>
      <c r="E23" s="79">
        <v>0</v>
      </c>
      <c r="F23" s="79">
        <v>0</v>
      </c>
      <c r="G23" s="81" t="e">
        <f t="shared" si="0"/>
        <v>#DIV/0!</v>
      </c>
      <c r="H23" s="79">
        <v>0</v>
      </c>
      <c r="I23" s="79">
        <v>0</v>
      </c>
      <c r="J23" s="81" t="e">
        <f t="shared" si="1"/>
        <v>#DIV/0!</v>
      </c>
      <c r="K23" s="79">
        <v>0</v>
      </c>
      <c r="L23" s="79">
        <v>0</v>
      </c>
      <c r="M23" s="79">
        <v>0</v>
      </c>
      <c r="N23" s="79">
        <v>0</v>
      </c>
      <c r="O23" s="81" t="e">
        <f t="shared" si="2"/>
        <v>#DIV/0!</v>
      </c>
      <c r="P23" s="79">
        <v>0</v>
      </c>
      <c r="Q23" s="79">
        <v>0</v>
      </c>
      <c r="R23" s="79">
        <v>0</v>
      </c>
      <c r="S23" s="79">
        <v>0</v>
      </c>
      <c r="T23" s="81" t="e">
        <f t="shared" si="3"/>
        <v>#DIV/0!</v>
      </c>
    </row>
    <row r="24" spans="1:20">
      <c r="A24" s="79">
        <v>18</v>
      </c>
      <c r="B24" s="79" t="s">
        <v>31</v>
      </c>
      <c r="C24" s="79">
        <v>24</v>
      </c>
      <c r="D24" s="79">
        <v>49.95</v>
      </c>
      <c r="E24" s="79">
        <v>1</v>
      </c>
      <c r="F24" s="79">
        <v>0.73</v>
      </c>
      <c r="G24" s="81">
        <f t="shared" si="0"/>
        <v>1.4614614614614614</v>
      </c>
      <c r="H24" s="79">
        <v>1</v>
      </c>
      <c r="I24" s="79">
        <v>0.73</v>
      </c>
      <c r="J24" s="81">
        <f t="shared" si="1"/>
        <v>1.4614614614614614</v>
      </c>
      <c r="K24" s="79">
        <v>8</v>
      </c>
      <c r="L24" s="79">
        <v>19.010000000000002</v>
      </c>
      <c r="M24" s="79">
        <v>0</v>
      </c>
      <c r="N24" s="79">
        <v>0</v>
      </c>
      <c r="O24" s="81">
        <f t="shared" si="2"/>
        <v>0</v>
      </c>
      <c r="P24" s="79">
        <v>41</v>
      </c>
      <c r="Q24" s="79">
        <v>269.99</v>
      </c>
      <c r="R24" s="79">
        <v>9</v>
      </c>
      <c r="S24" s="79">
        <v>45.88</v>
      </c>
      <c r="T24" s="81">
        <f t="shared" si="3"/>
        <v>16.99322197118412</v>
      </c>
    </row>
    <row r="25" spans="1:20">
      <c r="A25" s="79">
        <v>19</v>
      </c>
      <c r="B25" s="79" t="s">
        <v>32</v>
      </c>
      <c r="C25" s="79">
        <v>0</v>
      </c>
      <c r="D25" s="79">
        <v>0</v>
      </c>
      <c r="E25" s="79">
        <v>0</v>
      </c>
      <c r="F25" s="79">
        <v>0</v>
      </c>
      <c r="G25" s="81" t="e">
        <f t="shared" si="0"/>
        <v>#DIV/0!</v>
      </c>
      <c r="H25" s="79">
        <v>0</v>
      </c>
      <c r="I25" s="79">
        <v>0</v>
      </c>
      <c r="J25" s="81" t="e">
        <f t="shared" si="1"/>
        <v>#DIV/0!</v>
      </c>
      <c r="K25" s="79">
        <v>0</v>
      </c>
      <c r="L25" s="79">
        <v>0</v>
      </c>
      <c r="M25" s="79">
        <v>0</v>
      </c>
      <c r="N25" s="79">
        <v>0</v>
      </c>
      <c r="O25" s="81" t="e">
        <f t="shared" si="2"/>
        <v>#DIV/0!</v>
      </c>
      <c r="P25" s="79">
        <v>0</v>
      </c>
      <c r="Q25" s="79">
        <v>0</v>
      </c>
      <c r="R25" s="79">
        <v>0</v>
      </c>
      <c r="S25" s="79">
        <v>0</v>
      </c>
      <c r="T25" s="81" t="e">
        <f t="shared" si="3"/>
        <v>#DIV/0!</v>
      </c>
    </row>
    <row r="26" spans="1:20">
      <c r="A26" s="79">
        <v>20</v>
      </c>
      <c r="B26" s="79" t="s">
        <v>33</v>
      </c>
      <c r="C26" s="79">
        <v>0</v>
      </c>
      <c r="D26" s="79">
        <v>0</v>
      </c>
      <c r="E26" s="79">
        <v>0</v>
      </c>
      <c r="F26" s="79">
        <v>0</v>
      </c>
      <c r="G26" s="81" t="e">
        <f t="shared" si="0"/>
        <v>#DIV/0!</v>
      </c>
      <c r="H26" s="79">
        <v>0</v>
      </c>
      <c r="I26" s="79">
        <v>0</v>
      </c>
      <c r="J26" s="81" t="e">
        <f t="shared" si="1"/>
        <v>#DIV/0!</v>
      </c>
      <c r="K26" s="79">
        <v>0</v>
      </c>
      <c r="L26" s="79">
        <v>0</v>
      </c>
      <c r="M26" s="79">
        <v>0</v>
      </c>
      <c r="N26" s="79">
        <v>0</v>
      </c>
      <c r="O26" s="81" t="e">
        <f t="shared" si="2"/>
        <v>#DIV/0!</v>
      </c>
      <c r="P26" s="79">
        <v>0</v>
      </c>
      <c r="Q26" s="79">
        <v>0</v>
      </c>
      <c r="R26" s="79">
        <v>0</v>
      </c>
      <c r="S26" s="79">
        <v>0</v>
      </c>
      <c r="T26" s="81" t="e">
        <f t="shared" si="3"/>
        <v>#DIV/0!</v>
      </c>
    </row>
    <row r="27" spans="1:20">
      <c r="A27" s="79">
        <v>21</v>
      </c>
      <c r="B27" s="79" t="s">
        <v>34</v>
      </c>
      <c r="C27" s="79">
        <v>0</v>
      </c>
      <c r="D27" s="79">
        <v>0</v>
      </c>
      <c r="E27" s="79">
        <v>0</v>
      </c>
      <c r="F27" s="79">
        <v>0</v>
      </c>
      <c r="G27" s="81" t="e">
        <f t="shared" si="0"/>
        <v>#DIV/0!</v>
      </c>
      <c r="H27" s="79">
        <v>0</v>
      </c>
      <c r="I27" s="79">
        <v>0</v>
      </c>
      <c r="J27" s="81" t="e">
        <f t="shared" si="1"/>
        <v>#DIV/0!</v>
      </c>
      <c r="K27" s="79">
        <v>0</v>
      </c>
      <c r="L27" s="79">
        <v>0</v>
      </c>
      <c r="M27" s="79">
        <v>0</v>
      </c>
      <c r="N27" s="79">
        <v>0</v>
      </c>
      <c r="O27" s="81" t="e">
        <f t="shared" si="2"/>
        <v>#DIV/0!</v>
      </c>
      <c r="P27" s="79">
        <v>48</v>
      </c>
      <c r="Q27" s="79">
        <v>151.32</v>
      </c>
      <c r="R27" s="79">
        <v>12</v>
      </c>
      <c r="S27" s="79">
        <v>38.229999999999997</v>
      </c>
      <c r="T27" s="81">
        <f t="shared" si="3"/>
        <v>25.264340470526037</v>
      </c>
    </row>
    <row r="28" spans="1:20">
      <c r="A28" s="79">
        <v>22</v>
      </c>
      <c r="B28" s="79" t="s">
        <v>35</v>
      </c>
      <c r="C28" s="79">
        <v>0</v>
      </c>
      <c r="D28" s="79">
        <v>0</v>
      </c>
      <c r="E28" s="79">
        <v>0</v>
      </c>
      <c r="F28" s="79">
        <v>0</v>
      </c>
      <c r="G28" s="81" t="e">
        <f t="shared" si="0"/>
        <v>#DIV/0!</v>
      </c>
      <c r="H28" s="79">
        <v>0</v>
      </c>
      <c r="I28" s="79">
        <v>0</v>
      </c>
      <c r="J28" s="81" t="e">
        <f t="shared" si="1"/>
        <v>#DIV/0!</v>
      </c>
      <c r="K28" s="79">
        <v>0</v>
      </c>
      <c r="L28" s="79">
        <v>0</v>
      </c>
      <c r="M28" s="79">
        <v>0</v>
      </c>
      <c r="N28" s="79">
        <v>0</v>
      </c>
      <c r="O28" s="81" t="e">
        <f t="shared" si="2"/>
        <v>#DIV/0!</v>
      </c>
      <c r="P28" s="79">
        <v>0</v>
      </c>
      <c r="Q28" s="79">
        <v>0</v>
      </c>
      <c r="R28" s="79">
        <v>0</v>
      </c>
      <c r="S28" s="79">
        <v>0</v>
      </c>
      <c r="T28" s="81" t="e">
        <f t="shared" si="3"/>
        <v>#DIV/0!</v>
      </c>
    </row>
    <row r="29" spans="1:20">
      <c r="A29" s="79">
        <v>23</v>
      </c>
      <c r="B29" s="79" t="s">
        <v>36</v>
      </c>
      <c r="C29" s="79">
        <v>0</v>
      </c>
      <c r="D29" s="79">
        <v>0</v>
      </c>
      <c r="E29" s="79">
        <v>0</v>
      </c>
      <c r="F29" s="79">
        <v>0</v>
      </c>
      <c r="G29" s="81" t="e">
        <f t="shared" si="0"/>
        <v>#DIV/0!</v>
      </c>
      <c r="H29" s="79">
        <v>0</v>
      </c>
      <c r="I29" s="79">
        <v>0</v>
      </c>
      <c r="J29" s="81" t="e">
        <f t="shared" si="1"/>
        <v>#DIV/0!</v>
      </c>
      <c r="K29" s="79">
        <v>0</v>
      </c>
      <c r="L29" s="79">
        <v>0</v>
      </c>
      <c r="M29" s="79">
        <v>0</v>
      </c>
      <c r="N29" s="79">
        <v>0</v>
      </c>
      <c r="O29" s="81" t="e">
        <f t="shared" si="2"/>
        <v>#DIV/0!</v>
      </c>
      <c r="P29" s="79">
        <v>0</v>
      </c>
      <c r="Q29" s="79">
        <v>0</v>
      </c>
      <c r="R29" s="79">
        <v>0</v>
      </c>
      <c r="S29" s="79">
        <v>0</v>
      </c>
      <c r="T29" s="81" t="e">
        <f t="shared" si="3"/>
        <v>#DIV/0!</v>
      </c>
    </row>
    <row r="30" spans="1:20">
      <c r="A30" s="79">
        <v>24</v>
      </c>
      <c r="B30" s="79" t="s">
        <v>37</v>
      </c>
      <c r="C30" s="79">
        <v>0</v>
      </c>
      <c r="D30" s="79">
        <v>0</v>
      </c>
      <c r="E30" s="79">
        <v>0</v>
      </c>
      <c r="F30" s="79">
        <v>0</v>
      </c>
      <c r="G30" s="81" t="e">
        <f t="shared" si="0"/>
        <v>#DIV/0!</v>
      </c>
      <c r="H30" s="79">
        <v>0</v>
      </c>
      <c r="I30" s="79">
        <v>0</v>
      </c>
      <c r="J30" s="81" t="e">
        <f t="shared" si="1"/>
        <v>#DIV/0!</v>
      </c>
      <c r="K30" s="79">
        <v>0</v>
      </c>
      <c r="L30" s="79">
        <v>0</v>
      </c>
      <c r="M30" s="79">
        <v>0</v>
      </c>
      <c r="N30" s="79">
        <v>0</v>
      </c>
      <c r="O30" s="81" t="e">
        <f t="shared" si="2"/>
        <v>#DIV/0!</v>
      </c>
      <c r="P30" s="79">
        <v>0</v>
      </c>
      <c r="Q30" s="79">
        <v>0</v>
      </c>
      <c r="R30" s="79">
        <v>0</v>
      </c>
      <c r="S30" s="79">
        <v>0</v>
      </c>
      <c r="T30" s="81" t="e">
        <f t="shared" si="3"/>
        <v>#DIV/0!</v>
      </c>
    </row>
    <row r="31" spans="1:20">
      <c r="A31" s="79">
        <v>25</v>
      </c>
      <c r="B31" s="79" t="s">
        <v>38</v>
      </c>
      <c r="C31" s="79">
        <v>0</v>
      </c>
      <c r="D31" s="79">
        <v>0</v>
      </c>
      <c r="E31" s="79">
        <v>0</v>
      </c>
      <c r="F31" s="79">
        <v>0</v>
      </c>
      <c r="G31" s="81" t="e">
        <f t="shared" si="0"/>
        <v>#DIV/0!</v>
      </c>
      <c r="H31" s="79">
        <v>0</v>
      </c>
      <c r="I31" s="79">
        <v>0</v>
      </c>
      <c r="J31" s="81" t="e">
        <f t="shared" si="1"/>
        <v>#DIV/0!</v>
      </c>
      <c r="K31" s="79">
        <v>0</v>
      </c>
      <c r="L31" s="79">
        <v>0</v>
      </c>
      <c r="M31" s="79">
        <v>0</v>
      </c>
      <c r="N31" s="79">
        <v>0</v>
      </c>
      <c r="O31" s="81" t="e">
        <f t="shared" si="2"/>
        <v>#DIV/0!</v>
      </c>
      <c r="P31" s="79">
        <v>0</v>
      </c>
      <c r="Q31" s="79">
        <v>0</v>
      </c>
      <c r="R31" s="79">
        <v>0</v>
      </c>
      <c r="S31" s="79">
        <v>0</v>
      </c>
      <c r="T31" s="81" t="e">
        <f t="shared" si="3"/>
        <v>#DIV/0!</v>
      </c>
    </row>
    <row r="32" spans="1:20">
      <c r="A32" s="80"/>
      <c r="B32" s="80" t="s">
        <v>39</v>
      </c>
      <c r="C32" s="80">
        <f>SUM(C19:C31)</f>
        <v>24</v>
      </c>
      <c r="D32" s="80">
        <f>SUM(D19:D31)</f>
        <v>49.95</v>
      </c>
      <c r="E32" s="80">
        <f>SUM(E19:E31)</f>
        <v>1</v>
      </c>
      <c r="F32" s="80">
        <f>SUM(F19:F31)</f>
        <v>0.73</v>
      </c>
      <c r="G32" s="82">
        <f t="shared" si="0"/>
        <v>1.4614614614614614</v>
      </c>
      <c r="H32" s="80">
        <f>SUM(H19:H31)</f>
        <v>1</v>
      </c>
      <c r="I32" s="80">
        <f>SUM(I19:I31)</f>
        <v>0.73</v>
      </c>
      <c r="J32" s="82">
        <f t="shared" si="1"/>
        <v>1.4614614614614614</v>
      </c>
      <c r="K32" s="80">
        <f>SUM(K19:K31)</f>
        <v>8</v>
      </c>
      <c r="L32" s="80">
        <f>SUM(L19:L31)</f>
        <v>19.010000000000002</v>
      </c>
      <c r="M32" s="80">
        <f>SUM(M19:M31)</f>
        <v>0</v>
      </c>
      <c r="N32" s="80">
        <f>SUM(N19:N31)</f>
        <v>0</v>
      </c>
      <c r="O32" s="82">
        <f t="shared" si="2"/>
        <v>0</v>
      </c>
      <c r="P32" s="80">
        <f>SUM(P19:P31)</f>
        <v>99</v>
      </c>
      <c r="Q32" s="80">
        <f>SUM(Q19:Q31)</f>
        <v>624.95000000000005</v>
      </c>
      <c r="R32" s="80">
        <f>SUM(R19:R31)</f>
        <v>21</v>
      </c>
      <c r="S32" s="80">
        <f>SUM(S19:S31)</f>
        <v>84.11</v>
      </c>
      <c r="T32" s="82">
        <f t="shared" si="3"/>
        <v>13.45867669413553</v>
      </c>
    </row>
    <row r="33" spans="1:20">
      <c r="A33" s="80"/>
      <c r="B33" s="80" t="s">
        <v>40</v>
      </c>
      <c r="C33" s="80">
        <f>SUM(C18,C32)</f>
        <v>5145</v>
      </c>
      <c r="D33" s="80">
        <f>SUM(D18,D32)</f>
        <v>9260.39</v>
      </c>
      <c r="E33" s="80">
        <f>SUM(E18,E32)</f>
        <v>157</v>
      </c>
      <c r="F33" s="80">
        <f>SUM(F18,F32)</f>
        <v>149.38999999999999</v>
      </c>
      <c r="G33" s="82">
        <f t="shared" si="0"/>
        <v>1.6132149941849101</v>
      </c>
      <c r="H33" s="80">
        <f>SUM(H18,H32)</f>
        <v>104</v>
      </c>
      <c r="I33" s="80">
        <f>SUM(I18,I32)</f>
        <v>182.85</v>
      </c>
      <c r="J33" s="82">
        <f t="shared" si="1"/>
        <v>1.9745388693132797</v>
      </c>
      <c r="K33" s="80">
        <f>SUM(K18,K32)</f>
        <v>956</v>
      </c>
      <c r="L33" s="80">
        <f>SUM(L18,L32)</f>
        <v>1246.27</v>
      </c>
      <c r="M33" s="80">
        <f>SUM(M18,M32)</f>
        <v>130</v>
      </c>
      <c r="N33" s="80">
        <f>SUM(N18,N32)</f>
        <v>106.65</v>
      </c>
      <c r="O33" s="82">
        <f t="shared" si="2"/>
        <v>8.5575356864884817</v>
      </c>
      <c r="P33" s="80">
        <f>SUM(P18,P32)</f>
        <v>4837</v>
      </c>
      <c r="Q33" s="80">
        <f>SUM(Q18,Q32)</f>
        <v>20484.18</v>
      </c>
      <c r="R33" s="80">
        <f>SUM(R18,R32)</f>
        <v>882</v>
      </c>
      <c r="S33" s="80">
        <f>SUM(S18,S32)</f>
        <v>2582.73</v>
      </c>
      <c r="T33" s="82">
        <f t="shared" si="3"/>
        <v>12.608412931345066</v>
      </c>
    </row>
    <row r="34" spans="1:20">
      <c r="A34" s="79">
        <v>26</v>
      </c>
      <c r="B34" s="79" t="s">
        <v>41</v>
      </c>
      <c r="C34" s="79">
        <v>3263</v>
      </c>
      <c r="D34" s="79">
        <v>5556.88</v>
      </c>
      <c r="E34" s="79">
        <v>61</v>
      </c>
      <c r="F34" s="79">
        <v>127.04</v>
      </c>
      <c r="G34" s="81">
        <f t="shared" si="0"/>
        <v>2.2861749758857486</v>
      </c>
      <c r="H34" s="79">
        <v>26</v>
      </c>
      <c r="I34" s="79">
        <v>37.31</v>
      </c>
      <c r="J34" s="81">
        <f t="shared" si="1"/>
        <v>0.67141993348785656</v>
      </c>
      <c r="K34" s="79">
        <v>206</v>
      </c>
      <c r="L34" s="79">
        <v>277.12</v>
      </c>
      <c r="M34" s="79">
        <v>4</v>
      </c>
      <c r="N34" s="79">
        <v>2.67</v>
      </c>
      <c r="O34" s="81">
        <f t="shared" si="2"/>
        <v>0.96348152424942257</v>
      </c>
      <c r="P34" s="79">
        <v>1349</v>
      </c>
      <c r="Q34" s="79">
        <v>5385.94</v>
      </c>
      <c r="R34" s="79">
        <v>116</v>
      </c>
      <c r="S34" s="79">
        <v>354.77</v>
      </c>
      <c r="T34" s="81">
        <f t="shared" si="3"/>
        <v>6.5869653208167938</v>
      </c>
    </row>
    <row r="35" spans="1:20">
      <c r="A35" s="80"/>
      <c r="B35" s="80" t="s">
        <v>42</v>
      </c>
      <c r="C35" s="80">
        <f>SUM(C34:C34)</f>
        <v>3263</v>
      </c>
      <c r="D35" s="80">
        <f>SUM(D34:D34)</f>
        <v>5556.88</v>
      </c>
      <c r="E35" s="80">
        <f>SUM(E34:E34)</f>
        <v>61</v>
      </c>
      <c r="F35" s="80">
        <f>SUM(F34:F34)</f>
        <v>127.04</v>
      </c>
      <c r="G35" s="82">
        <f t="shared" si="0"/>
        <v>2.2861749758857486</v>
      </c>
      <c r="H35" s="80">
        <f>SUM(H34:H34)</f>
        <v>26</v>
      </c>
      <c r="I35" s="80">
        <f>SUM(I34:I34)</f>
        <v>37.31</v>
      </c>
      <c r="J35" s="82">
        <f t="shared" si="1"/>
        <v>0.67141993348785656</v>
      </c>
      <c r="K35" s="80">
        <f>SUM(K34:K34)</f>
        <v>206</v>
      </c>
      <c r="L35" s="80">
        <f>SUM(L34:L34)</f>
        <v>277.12</v>
      </c>
      <c r="M35" s="80">
        <f>SUM(M34:M34)</f>
        <v>4</v>
      </c>
      <c r="N35" s="80">
        <f>SUM(N34:N34)</f>
        <v>2.67</v>
      </c>
      <c r="O35" s="82">
        <f t="shared" si="2"/>
        <v>0.96348152424942257</v>
      </c>
      <c r="P35" s="80">
        <f>SUM(P34:P34)</f>
        <v>1349</v>
      </c>
      <c r="Q35" s="80">
        <f>SUM(Q34:Q34)</f>
        <v>5385.94</v>
      </c>
      <c r="R35" s="80">
        <f>SUM(R34:R34)</f>
        <v>116</v>
      </c>
      <c r="S35" s="80">
        <f>SUM(S34:S34)</f>
        <v>354.77</v>
      </c>
      <c r="T35" s="82">
        <f t="shared" si="3"/>
        <v>6.5869653208167938</v>
      </c>
    </row>
    <row r="36" spans="1:20">
      <c r="A36" s="79">
        <v>27</v>
      </c>
      <c r="B36" s="79" t="s">
        <v>43</v>
      </c>
      <c r="C36" s="79">
        <v>0</v>
      </c>
      <c r="D36" s="79">
        <v>0</v>
      </c>
      <c r="E36" s="79">
        <v>0</v>
      </c>
      <c r="F36" s="79">
        <v>0</v>
      </c>
      <c r="G36" s="81" t="e">
        <f t="shared" si="0"/>
        <v>#DIV/0!</v>
      </c>
      <c r="H36" s="79">
        <v>0</v>
      </c>
      <c r="I36" s="79">
        <v>0</v>
      </c>
      <c r="J36" s="81" t="e">
        <f t="shared" si="1"/>
        <v>#DIV/0!</v>
      </c>
      <c r="K36" s="79">
        <v>0</v>
      </c>
      <c r="L36" s="79">
        <v>0</v>
      </c>
      <c r="M36" s="79">
        <v>0</v>
      </c>
      <c r="N36" s="79">
        <v>0</v>
      </c>
      <c r="O36" s="81" t="e">
        <f t="shared" si="2"/>
        <v>#DIV/0!</v>
      </c>
      <c r="P36" s="79">
        <v>0</v>
      </c>
      <c r="Q36" s="79">
        <v>0</v>
      </c>
      <c r="R36" s="79">
        <v>0</v>
      </c>
      <c r="S36" s="79">
        <v>0</v>
      </c>
      <c r="T36" s="81" t="e">
        <f t="shared" si="3"/>
        <v>#DIV/0!</v>
      </c>
    </row>
    <row r="37" spans="1:20">
      <c r="A37" s="79">
        <v>28</v>
      </c>
      <c r="B37" s="79" t="s">
        <v>44</v>
      </c>
      <c r="C37" s="79">
        <v>4439</v>
      </c>
      <c r="D37" s="79">
        <v>6681.45</v>
      </c>
      <c r="E37" s="79">
        <v>764</v>
      </c>
      <c r="F37" s="79">
        <v>208.38</v>
      </c>
      <c r="G37" s="81">
        <f t="shared" si="0"/>
        <v>3.1187840962665287</v>
      </c>
      <c r="H37" s="79">
        <v>103</v>
      </c>
      <c r="I37" s="79">
        <v>163.26</v>
      </c>
      <c r="J37" s="81">
        <f t="shared" si="1"/>
        <v>2.4434815795972429</v>
      </c>
      <c r="K37" s="79">
        <v>0</v>
      </c>
      <c r="L37" s="79">
        <v>0</v>
      </c>
      <c r="M37" s="79">
        <v>0</v>
      </c>
      <c r="N37" s="79">
        <v>0</v>
      </c>
      <c r="O37" s="81" t="e">
        <f t="shared" si="2"/>
        <v>#DIV/0!</v>
      </c>
      <c r="P37" s="79">
        <v>734</v>
      </c>
      <c r="Q37" s="79">
        <v>2416.34</v>
      </c>
      <c r="R37" s="79">
        <v>145</v>
      </c>
      <c r="S37" s="79">
        <v>387.45</v>
      </c>
      <c r="T37" s="81">
        <f t="shared" si="3"/>
        <v>16.034581226151946</v>
      </c>
    </row>
    <row r="38" spans="1:20">
      <c r="A38" s="79">
        <v>29</v>
      </c>
      <c r="B38" s="79" t="s">
        <v>45</v>
      </c>
      <c r="C38" s="79">
        <v>569</v>
      </c>
      <c r="D38" s="79">
        <v>957.06</v>
      </c>
      <c r="E38" s="79">
        <v>0</v>
      </c>
      <c r="F38" s="79">
        <v>0</v>
      </c>
      <c r="G38" s="81">
        <f t="shared" ref="G38:G57" si="4">(F38/D38)*100</f>
        <v>0</v>
      </c>
      <c r="H38" s="79">
        <v>14</v>
      </c>
      <c r="I38" s="79">
        <v>33.369999999999997</v>
      </c>
      <c r="J38" s="81">
        <f t="shared" ref="J38:J57" si="5">(I38/D38)*100</f>
        <v>3.4867197458884505</v>
      </c>
      <c r="K38" s="79">
        <v>0</v>
      </c>
      <c r="L38" s="79">
        <v>0</v>
      </c>
      <c r="M38" s="79">
        <v>0</v>
      </c>
      <c r="N38" s="79">
        <v>0</v>
      </c>
      <c r="O38" s="81" t="e">
        <f t="shared" ref="O38:O57" si="6">(N38/L38)*100</f>
        <v>#DIV/0!</v>
      </c>
      <c r="P38" s="79">
        <v>63</v>
      </c>
      <c r="Q38" s="79">
        <v>201.63</v>
      </c>
      <c r="R38" s="79">
        <v>10</v>
      </c>
      <c r="S38" s="79">
        <v>38.799999999999997</v>
      </c>
      <c r="T38" s="81">
        <f t="shared" ref="T38:T57" si="7">(S38/Q38)*100</f>
        <v>19.24316817933839</v>
      </c>
    </row>
    <row r="39" spans="1:20">
      <c r="A39" s="79">
        <v>30</v>
      </c>
      <c r="B39" s="79" t="s">
        <v>46</v>
      </c>
      <c r="C39" s="79">
        <v>3929</v>
      </c>
      <c r="D39" s="79">
        <v>6396.16</v>
      </c>
      <c r="E39" s="79">
        <v>791</v>
      </c>
      <c r="F39" s="79">
        <v>185.02</v>
      </c>
      <c r="G39" s="81">
        <f t="shared" si="4"/>
        <v>2.8926731038623177</v>
      </c>
      <c r="H39" s="79">
        <v>118</v>
      </c>
      <c r="I39" s="79">
        <v>158.41</v>
      </c>
      <c r="J39" s="81">
        <f t="shared" si="5"/>
        <v>2.4766422353412048</v>
      </c>
      <c r="K39" s="79">
        <v>130</v>
      </c>
      <c r="L39" s="79">
        <v>230.42</v>
      </c>
      <c r="M39" s="79">
        <v>6</v>
      </c>
      <c r="N39" s="79">
        <v>6.52</v>
      </c>
      <c r="O39" s="81">
        <f t="shared" si="6"/>
        <v>2.8296154847669475</v>
      </c>
      <c r="P39" s="79">
        <v>418</v>
      </c>
      <c r="Q39" s="79">
        <v>1522.09</v>
      </c>
      <c r="R39" s="79">
        <v>135</v>
      </c>
      <c r="S39" s="79">
        <v>498.69</v>
      </c>
      <c r="T39" s="81">
        <f t="shared" si="7"/>
        <v>32.763502815208042</v>
      </c>
    </row>
    <row r="40" spans="1:20">
      <c r="A40" s="80"/>
      <c r="B40" s="80" t="s">
        <v>47</v>
      </c>
      <c r="C40" s="80">
        <f>SUM(C36:C39)</f>
        <v>8937</v>
      </c>
      <c r="D40" s="80">
        <f>SUM(D36:D39)</f>
        <v>14034.67</v>
      </c>
      <c r="E40" s="80">
        <f>SUM(E36:E39)</f>
        <v>1555</v>
      </c>
      <c r="F40" s="80">
        <f>SUM(F36:F39)</f>
        <v>393.4</v>
      </c>
      <c r="G40" s="82">
        <f t="shared" si="4"/>
        <v>2.8030584260264044</v>
      </c>
      <c r="H40" s="80">
        <f>SUM(H36:H39)</f>
        <v>235</v>
      </c>
      <c r="I40" s="80">
        <f>SUM(I36:I39)</f>
        <v>355.03999999999996</v>
      </c>
      <c r="J40" s="82">
        <f t="shared" si="5"/>
        <v>2.5297352912466056</v>
      </c>
      <c r="K40" s="80">
        <f>SUM(K36:K39)</f>
        <v>130</v>
      </c>
      <c r="L40" s="80">
        <f>SUM(L36:L39)</f>
        <v>230.42</v>
      </c>
      <c r="M40" s="80">
        <f>SUM(M36:M39)</f>
        <v>6</v>
      </c>
      <c r="N40" s="80">
        <f>SUM(N36:N39)</f>
        <v>6.52</v>
      </c>
      <c r="O40" s="82">
        <f t="shared" si="6"/>
        <v>2.8296154847669475</v>
      </c>
      <c r="P40" s="80">
        <f>SUM(P36:P39)</f>
        <v>1215</v>
      </c>
      <c r="Q40" s="80">
        <f>SUM(Q36:Q39)</f>
        <v>4140.0600000000004</v>
      </c>
      <c r="R40" s="80">
        <f>SUM(R36:R39)</f>
        <v>290</v>
      </c>
      <c r="S40" s="80">
        <f>SUM(S36:S39)</f>
        <v>924.94</v>
      </c>
      <c r="T40" s="82">
        <f t="shared" si="7"/>
        <v>22.341222107892158</v>
      </c>
    </row>
    <row r="41" spans="1:20">
      <c r="A41" s="79">
        <v>31</v>
      </c>
      <c r="B41" s="79" t="s">
        <v>48</v>
      </c>
      <c r="C41" s="79">
        <v>0</v>
      </c>
      <c r="D41" s="79">
        <v>0</v>
      </c>
      <c r="E41" s="79">
        <v>0</v>
      </c>
      <c r="F41" s="79">
        <v>0</v>
      </c>
      <c r="G41" s="81" t="e">
        <f t="shared" si="4"/>
        <v>#DIV/0!</v>
      </c>
      <c r="H41" s="79">
        <v>0</v>
      </c>
      <c r="I41" s="79">
        <v>0</v>
      </c>
      <c r="J41" s="81" t="e">
        <f t="shared" si="5"/>
        <v>#DIV/0!</v>
      </c>
      <c r="K41" s="79">
        <v>0</v>
      </c>
      <c r="L41" s="79">
        <v>0</v>
      </c>
      <c r="M41" s="79">
        <v>0</v>
      </c>
      <c r="N41" s="79">
        <v>0</v>
      </c>
      <c r="O41" s="81" t="e">
        <f t="shared" si="6"/>
        <v>#DIV/0!</v>
      </c>
      <c r="P41" s="79">
        <v>0</v>
      </c>
      <c r="Q41" s="79">
        <v>0</v>
      </c>
      <c r="R41" s="79">
        <v>0</v>
      </c>
      <c r="S41" s="79">
        <v>0</v>
      </c>
      <c r="T41" s="81" t="e">
        <f t="shared" si="7"/>
        <v>#DIV/0!</v>
      </c>
    </row>
    <row r="42" spans="1:20">
      <c r="A42" s="79">
        <v>32</v>
      </c>
      <c r="B42" s="79" t="s">
        <v>49</v>
      </c>
      <c r="C42" s="79">
        <v>0</v>
      </c>
      <c r="D42" s="79">
        <v>0</v>
      </c>
      <c r="E42" s="79">
        <v>0</v>
      </c>
      <c r="F42" s="79">
        <v>0</v>
      </c>
      <c r="G42" s="81" t="e">
        <f t="shared" si="4"/>
        <v>#DIV/0!</v>
      </c>
      <c r="H42" s="79">
        <v>0</v>
      </c>
      <c r="I42" s="79">
        <v>0</v>
      </c>
      <c r="J42" s="81" t="e">
        <f t="shared" si="5"/>
        <v>#DIV/0!</v>
      </c>
      <c r="K42" s="79">
        <v>0</v>
      </c>
      <c r="L42" s="79">
        <v>0</v>
      </c>
      <c r="M42" s="79">
        <v>0</v>
      </c>
      <c r="N42" s="79">
        <v>0</v>
      </c>
      <c r="O42" s="81" t="e">
        <f t="shared" si="6"/>
        <v>#DIV/0!</v>
      </c>
      <c r="P42" s="79">
        <v>0</v>
      </c>
      <c r="Q42" s="79">
        <v>0</v>
      </c>
      <c r="R42" s="79">
        <v>0</v>
      </c>
      <c r="S42" s="79">
        <v>0</v>
      </c>
      <c r="T42" s="81" t="e">
        <f t="shared" si="7"/>
        <v>#DIV/0!</v>
      </c>
    </row>
    <row r="43" spans="1:20">
      <c r="A43" s="79">
        <v>33</v>
      </c>
      <c r="B43" s="79" t="s">
        <v>50</v>
      </c>
      <c r="C43" s="79">
        <v>0</v>
      </c>
      <c r="D43" s="79">
        <v>0</v>
      </c>
      <c r="E43" s="79">
        <v>0</v>
      </c>
      <c r="F43" s="79">
        <v>0</v>
      </c>
      <c r="G43" s="81" t="e">
        <f t="shared" si="4"/>
        <v>#DIV/0!</v>
      </c>
      <c r="H43" s="79">
        <v>0</v>
      </c>
      <c r="I43" s="79">
        <v>0</v>
      </c>
      <c r="J43" s="81" t="e">
        <f t="shared" si="5"/>
        <v>#DIV/0!</v>
      </c>
      <c r="K43" s="79">
        <v>0</v>
      </c>
      <c r="L43" s="79">
        <v>0</v>
      </c>
      <c r="M43" s="79">
        <v>0</v>
      </c>
      <c r="N43" s="79">
        <v>0</v>
      </c>
      <c r="O43" s="81" t="e">
        <f t="shared" si="6"/>
        <v>#DIV/0!</v>
      </c>
      <c r="P43" s="79">
        <v>0</v>
      </c>
      <c r="Q43" s="79">
        <v>0</v>
      </c>
      <c r="R43" s="79">
        <v>0</v>
      </c>
      <c r="S43" s="79">
        <v>0</v>
      </c>
      <c r="T43" s="81" t="e">
        <f t="shared" si="7"/>
        <v>#DIV/0!</v>
      </c>
    </row>
    <row r="44" spans="1:20">
      <c r="A44" s="79">
        <v>34</v>
      </c>
      <c r="B44" s="79" t="s">
        <v>51</v>
      </c>
      <c r="C44" s="79">
        <v>0</v>
      </c>
      <c r="D44" s="79">
        <v>0</v>
      </c>
      <c r="E44" s="79">
        <v>0</v>
      </c>
      <c r="F44" s="79">
        <v>0</v>
      </c>
      <c r="G44" s="81" t="e">
        <f t="shared" si="4"/>
        <v>#DIV/0!</v>
      </c>
      <c r="H44" s="79">
        <v>0</v>
      </c>
      <c r="I44" s="79">
        <v>0</v>
      </c>
      <c r="J44" s="81" t="e">
        <f t="shared" si="5"/>
        <v>#DIV/0!</v>
      </c>
      <c r="K44" s="79">
        <v>0</v>
      </c>
      <c r="L44" s="79">
        <v>0</v>
      </c>
      <c r="M44" s="79">
        <v>0</v>
      </c>
      <c r="N44" s="79">
        <v>0</v>
      </c>
      <c r="O44" s="81" t="e">
        <f t="shared" si="6"/>
        <v>#DIV/0!</v>
      </c>
      <c r="P44" s="79">
        <v>0</v>
      </c>
      <c r="Q44" s="79">
        <v>0</v>
      </c>
      <c r="R44" s="79">
        <v>0</v>
      </c>
      <c r="S44" s="79">
        <v>0</v>
      </c>
      <c r="T44" s="81" t="e">
        <f t="shared" si="7"/>
        <v>#DIV/0!</v>
      </c>
    </row>
    <row r="45" spans="1:20">
      <c r="A45" s="79">
        <v>35</v>
      </c>
      <c r="B45" s="79" t="s">
        <v>52</v>
      </c>
      <c r="C45" s="79">
        <v>0</v>
      </c>
      <c r="D45" s="79">
        <v>0</v>
      </c>
      <c r="E45" s="79">
        <v>0</v>
      </c>
      <c r="F45" s="79">
        <v>0</v>
      </c>
      <c r="G45" s="81" t="e">
        <f t="shared" si="4"/>
        <v>#DIV/0!</v>
      </c>
      <c r="H45" s="79">
        <v>0</v>
      </c>
      <c r="I45" s="79">
        <v>0</v>
      </c>
      <c r="J45" s="81" t="e">
        <f t="shared" si="5"/>
        <v>#DIV/0!</v>
      </c>
      <c r="K45" s="79">
        <v>0</v>
      </c>
      <c r="L45" s="79">
        <v>0</v>
      </c>
      <c r="M45" s="79">
        <v>0</v>
      </c>
      <c r="N45" s="79">
        <v>0</v>
      </c>
      <c r="O45" s="81" t="e">
        <f t="shared" si="6"/>
        <v>#DIV/0!</v>
      </c>
      <c r="P45" s="79">
        <v>0</v>
      </c>
      <c r="Q45" s="79">
        <v>0</v>
      </c>
      <c r="R45" s="79">
        <v>0</v>
      </c>
      <c r="S45" s="79">
        <v>0</v>
      </c>
      <c r="T45" s="81" t="e">
        <f t="shared" si="7"/>
        <v>#DIV/0!</v>
      </c>
    </row>
    <row r="46" spans="1:20">
      <c r="A46" s="80"/>
      <c r="B46" s="80" t="s">
        <v>53</v>
      </c>
      <c r="C46" s="80">
        <f>SUM(C41:C45)</f>
        <v>0</v>
      </c>
      <c r="D46" s="80">
        <f>SUM(D41:D45)</f>
        <v>0</v>
      </c>
      <c r="E46" s="80">
        <f>SUM(E41:E45)</f>
        <v>0</v>
      </c>
      <c r="F46" s="80">
        <f>SUM(F41:F45)</f>
        <v>0</v>
      </c>
      <c r="G46" s="82" t="e">
        <f t="shared" si="4"/>
        <v>#DIV/0!</v>
      </c>
      <c r="H46" s="80">
        <f>SUM(H41:H45)</f>
        <v>0</v>
      </c>
      <c r="I46" s="80">
        <f>SUM(I41:I45)</f>
        <v>0</v>
      </c>
      <c r="J46" s="82" t="e">
        <f t="shared" si="5"/>
        <v>#DIV/0!</v>
      </c>
      <c r="K46" s="80">
        <f>SUM(K41:K45)</f>
        <v>0</v>
      </c>
      <c r="L46" s="80">
        <f>SUM(L41:L45)</f>
        <v>0</v>
      </c>
      <c r="M46" s="80">
        <f>SUM(M41:M45)</f>
        <v>0</v>
      </c>
      <c r="N46" s="80">
        <f>SUM(N41:N45)</f>
        <v>0</v>
      </c>
      <c r="O46" s="82" t="e">
        <f t="shared" si="6"/>
        <v>#DIV/0!</v>
      </c>
      <c r="P46" s="80">
        <f>SUM(P41:P45)</f>
        <v>0</v>
      </c>
      <c r="Q46" s="80">
        <f>SUM(Q41:Q45)</f>
        <v>0</v>
      </c>
      <c r="R46" s="80">
        <f>SUM(R41:R45)</f>
        <v>0</v>
      </c>
      <c r="S46" s="80">
        <f>SUM(S41:S45)</f>
        <v>0</v>
      </c>
      <c r="T46" s="82" t="e">
        <f t="shared" si="7"/>
        <v>#DIV/0!</v>
      </c>
    </row>
    <row r="47" spans="1:20">
      <c r="A47" s="79">
        <v>36</v>
      </c>
      <c r="B47" s="79" t="s">
        <v>54</v>
      </c>
      <c r="C47" s="79">
        <v>0</v>
      </c>
      <c r="D47" s="79">
        <v>0</v>
      </c>
      <c r="E47" s="79">
        <v>0</v>
      </c>
      <c r="F47" s="79">
        <v>0</v>
      </c>
      <c r="G47" s="81" t="e">
        <f t="shared" si="4"/>
        <v>#DIV/0!</v>
      </c>
      <c r="H47" s="79">
        <v>0</v>
      </c>
      <c r="I47" s="79">
        <v>0</v>
      </c>
      <c r="J47" s="81" t="e">
        <f t="shared" si="5"/>
        <v>#DIV/0!</v>
      </c>
      <c r="K47" s="79">
        <v>0</v>
      </c>
      <c r="L47" s="79">
        <v>0</v>
      </c>
      <c r="M47" s="79">
        <v>0</v>
      </c>
      <c r="N47" s="79">
        <v>0</v>
      </c>
      <c r="O47" s="81" t="e">
        <f t="shared" si="6"/>
        <v>#DIV/0!</v>
      </c>
      <c r="P47" s="79">
        <v>0</v>
      </c>
      <c r="Q47" s="79">
        <v>0</v>
      </c>
      <c r="R47" s="79">
        <v>0</v>
      </c>
      <c r="S47" s="79">
        <v>0</v>
      </c>
      <c r="T47" s="81" t="e">
        <f t="shared" si="7"/>
        <v>#DIV/0!</v>
      </c>
    </row>
    <row r="48" spans="1:20">
      <c r="A48" s="79">
        <v>37</v>
      </c>
      <c r="B48" s="79" t="s">
        <v>55</v>
      </c>
      <c r="C48" s="79">
        <v>0</v>
      </c>
      <c r="D48" s="79">
        <v>0</v>
      </c>
      <c r="E48" s="79">
        <v>0</v>
      </c>
      <c r="F48" s="79">
        <v>0</v>
      </c>
      <c r="G48" s="81" t="e">
        <f t="shared" si="4"/>
        <v>#DIV/0!</v>
      </c>
      <c r="H48" s="79">
        <v>0</v>
      </c>
      <c r="I48" s="79">
        <v>0</v>
      </c>
      <c r="J48" s="81" t="e">
        <f t="shared" si="5"/>
        <v>#DIV/0!</v>
      </c>
      <c r="K48" s="79">
        <v>0</v>
      </c>
      <c r="L48" s="79">
        <v>0</v>
      </c>
      <c r="M48" s="79">
        <v>0</v>
      </c>
      <c r="N48" s="79">
        <v>0</v>
      </c>
      <c r="O48" s="81" t="e">
        <f t="shared" si="6"/>
        <v>#DIV/0!</v>
      </c>
      <c r="P48" s="79">
        <v>0</v>
      </c>
      <c r="Q48" s="79">
        <v>0</v>
      </c>
      <c r="R48" s="79">
        <v>0</v>
      </c>
      <c r="S48" s="79">
        <v>0</v>
      </c>
      <c r="T48" s="81" t="e">
        <f t="shared" si="7"/>
        <v>#DIV/0!</v>
      </c>
    </row>
    <row r="49" spans="1:20">
      <c r="A49" s="79">
        <v>38</v>
      </c>
      <c r="B49" s="79" t="s">
        <v>56</v>
      </c>
      <c r="C49" s="79">
        <v>0</v>
      </c>
      <c r="D49" s="79">
        <v>0</v>
      </c>
      <c r="E49" s="79">
        <v>0</v>
      </c>
      <c r="F49" s="79">
        <v>0</v>
      </c>
      <c r="G49" s="81" t="e">
        <f t="shared" si="4"/>
        <v>#DIV/0!</v>
      </c>
      <c r="H49" s="79">
        <v>0</v>
      </c>
      <c r="I49" s="79">
        <v>0</v>
      </c>
      <c r="J49" s="81" t="e">
        <f t="shared" si="5"/>
        <v>#DIV/0!</v>
      </c>
      <c r="K49" s="79">
        <v>0</v>
      </c>
      <c r="L49" s="79">
        <v>0</v>
      </c>
      <c r="M49" s="79">
        <v>0</v>
      </c>
      <c r="N49" s="79">
        <v>0</v>
      </c>
      <c r="O49" s="81" t="e">
        <f t="shared" si="6"/>
        <v>#DIV/0!</v>
      </c>
      <c r="P49" s="79">
        <v>0</v>
      </c>
      <c r="Q49" s="79">
        <v>0</v>
      </c>
      <c r="R49" s="79">
        <v>0</v>
      </c>
      <c r="S49" s="79">
        <v>0</v>
      </c>
      <c r="T49" s="81" t="e">
        <f t="shared" si="7"/>
        <v>#DIV/0!</v>
      </c>
    </row>
    <row r="50" spans="1:20">
      <c r="A50" s="79">
        <v>39</v>
      </c>
      <c r="B50" s="79" t="s">
        <v>57</v>
      </c>
      <c r="C50" s="79">
        <v>0</v>
      </c>
      <c r="D50" s="79">
        <v>0</v>
      </c>
      <c r="E50" s="79">
        <v>0</v>
      </c>
      <c r="F50" s="79">
        <v>0</v>
      </c>
      <c r="G50" s="81" t="e">
        <f t="shared" si="4"/>
        <v>#DIV/0!</v>
      </c>
      <c r="H50" s="79">
        <v>0</v>
      </c>
      <c r="I50" s="79">
        <v>0</v>
      </c>
      <c r="J50" s="81" t="e">
        <f t="shared" si="5"/>
        <v>#DIV/0!</v>
      </c>
      <c r="K50" s="79">
        <v>0</v>
      </c>
      <c r="L50" s="79">
        <v>0</v>
      </c>
      <c r="M50" s="79">
        <v>0</v>
      </c>
      <c r="N50" s="79">
        <v>0</v>
      </c>
      <c r="O50" s="81" t="e">
        <f t="shared" si="6"/>
        <v>#DIV/0!</v>
      </c>
      <c r="P50" s="79">
        <v>0</v>
      </c>
      <c r="Q50" s="79">
        <v>0</v>
      </c>
      <c r="R50" s="79">
        <v>0</v>
      </c>
      <c r="S50" s="79">
        <v>0</v>
      </c>
      <c r="T50" s="81" t="e">
        <f t="shared" si="7"/>
        <v>#DIV/0!</v>
      </c>
    </row>
    <row r="51" spans="1:20">
      <c r="A51" s="80"/>
      <c r="B51" s="80" t="s">
        <v>58</v>
      </c>
      <c r="C51" s="80">
        <f>SUM(C47:C50)</f>
        <v>0</v>
      </c>
      <c r="D51" s="80">
        <f>SUM(D47:D50)</f>
        <v>0</v>
      </c>
      <c r="E51" s="80">
        <f>SUM(E47:E50)</f>
        <v>0</v>
      </c>
      <c r="F51" s="80">
        <f>SUM(F47:F50)</f>
        <v>0</v>
      </c>
      <c r="G51" s="82" t="e">
        <f t="shared" si="4"/>
        <v>#DIV/0!</v>
      </c>
      <c r="H51" s="80">
        <f>SUM(H47:H50)</f>
        <v>0</v>
      </c>
      <c r="I51" s="80">
        <f>SUM(I47:I50)</f>
        <v>0</v>
      </c>
      <c r="J51" s="82" t="e">
        <f t="shared" si="5"/>
        <v>#DIV/0!</v>
      </c>
      <c r="K51" s="80">
        <f>SUM(K47:K50)</f>
        <v>0</v>
      </c>
      <c r="L51" s="80">
        <f>SUM(L47:L50)</f>
        <v>0</v>
      </c>
      <c r="M51" s="80">
        <f>SUM(M47:M50)</f>
        <v>0</v>
      </c>
      <c r="N51" s="80">
        <f>SUM(N47:N50)</f>
        <v>0</v>
      </c>
      <c r="O51" s="82" t="e">
        <f t="shared" si="6"/>
        <v>#DIV/0!</v>
      </c>
      <c r="P51" s="80">
        <f>SUM(P47:P50)</f>
        <v>0</v>
      </c>
      <c r="Q51" s="80">
        <f>SUM(Q47:Q50)</f>
        <v>0</v>
      </c>
      <c r="R51" s="80">
        <f>SUM(R47:R50)</f>
        <v>0</v>
      </c>
      <c r="S51" s="80">
        <f>SUM(S47:S50)</f>
        <v>0</v>
      </c>
      <c r="T51" s="82" t="e">
        <f t="shared" si="7"/>
        <v>#DIV/0!</v>
      </c>
    </row>
    <row r="52" spans="1:20">
      <c r="A52" s="79">
        <v>40</v>
      </c>
      <c r="B52" s="79" t="s">
        <v>59</v>
      </c>
      <c r="C52" s="79">
        <v>0</v>
      </c>
      <c r="D52" s="79">
        <v>0</v>
      </c>
      <c r="E52" s="79">
        <v>0</v>
      </c>
      <c r="F52" s="79">
        <v>0</v>
      </c>
      <c r="G52" s="81" t="e">
        <f t="shared" si="4"/>
        <v>#DIV/0!</v>
      </c>
      <c r="H52" s="79">
        <v>0</v>
      </c>
      <c r="I52" s="79">
        <v>0</v>
      </c>
      <c r="J52" s="81" t="e">
        <f t="shared" si="5"/>
        <v>#DIV/0!</v>
      </c>
      <c r="K52" s="79">
        <v>0</v>
      </c>
      <c r="L52" s="79">
        <v>0</v>
      </c>
      <c r="M52" s="79">
        <v>0</v>
      </c>
      <c r="N52" s="79">
        <v>0</v>
      </c>
      <c r="O52" s="81" t="e">
        <f t="shared" si="6"/>
        <v>#DIV/0!</v>
      </c>
      <c r="P52" s="79">
        <v>0</v>
      </c>
      <c r="Q52" s="79">
        <v>0</v>
      </c>
      <c r="R52" s="79">
        <v>0</v>
      </c>
      <c r="S52" s="79">
        <v>0</v>
      </c>
      <c r="T52" s="81" t="e">
        <f t="shared" si="7"/>
        <v>#DIV/0!</v>
      </c>
    </row>
    <row r="53" spans="1:20">
      <c r="A53" s="79">
        <v>41</v>
      </c>
      <c r="B53" s="79" t="s">
        <v>60</v>
      </c>
      <c r="C53" s="79">
        <v>0</v>
      </c>
      <c r="D53" s="79">
        <v>0</v>
      </c>
      <c r="E53" s="79">
        <v>0</v>
      </c>
      <c r="F53" s="79">
        <v>0</v>
      </c>
      <c r="G53" s="81" t="e">
        <f t="shared" si="4"/>
        <v>#DIV/0!</v>
      </c>
      <c r="H53" s="79">
        <v>0</v>
      </c>
      <c r="I53" s="79">
        <v>0</v>
      </c>
      <c r="J53" s="81" t="e">
        <f t="shared" si="5"/>
        <v>#DIV/0!</v>
      </c>
      <c r="K53" s="79">
        <v>0</v>
      </c>
      <c r="L53" s="79">
        <v>0</v>
      </c>
      <c r="M53" s="79">
        <v>0</v>
      </c>
      <c r="N53" s="79">
        <v>0</v>
      </c>
      <c r="O53" s="81" t="e">
        <f t="shared" si="6"/>
        <v>#DIV/0!</v>
      </c>
      <c r="P53" s="79">
        <v>0</v>
      </c>
      <c r="Q53" s="79">
        <v>0</v>
      </c>
      <c r="R53" s="79">
        <v>0</v>
      </c>
      <c r="S53" s="79">
        <v>0</v>
      </c>
      <c r="T53" s="81" t="e">
        <f t="shared" si="7"/>
        <v>#DIV/0!</v>
      </c>
    </row>
    <row r="54" spans="1:20">
      <c r="A54" s="79">
        <v>42</v>
      </c>
      <c r="B54" s="79" t="s">
        <v>61</v>
      </c>
      <c r="C54" s="79">
        <v>0</v>
      </c>
      <c r="D54" s="79">
        <v>0</v>
      </c>
      <c r="E54" s="79">
        <v>0</v>
      </c>
      <c r="F54" s="79">
        <v>0</v>
      </c>
      <c r="G54" s="81" t="e">
        <f t="shared" si="4"/>
        <v>#DIV/0!</v>
      </c>
      <c r="H54" s="79">
        <v>0</v>
      </c>
      <c r="I54" s="79">
        <v>0</v>
      </c>
      <c r="J54" s="81" t="e">
        <f t="shared" si="5"/>
        <v>#DIV/0!</v>
      </c>
      <c r="K54" s="79">
        <v>0</v>
      </c>
      <c r="L54" s="79">
        <v>0</v>
      </c>
      <c r="M54" s="79">
        <v>0</v>
      </c>
      <c r="N54" s="79">
        <v>0</v>
      </c>
      <c r="O54" s="81" t="e">
        <f t="shared" si="6"/>
        <v>#DIV/0!</v>
      </c>
      <c r="P54" s="79">
        <v>0</v>
      </c>
      <c r="Q54" s="79">
        <v>0</v>
      </c>
      <c r="R54" s="79">
        <v>0</v>
      </c>
      <c r="S54" s="79">
        <v>0</v>
      </c>
      <c r="T54" s="81" t="e">
        <f t="shared" si="7"/>
        <v>#DIV/0!</v>
      </c>
    </row>
    <row r="55" spans="1:20">
      <c r="A55" s="79">
        <v>43</v>
      </c>
      <c r="B55" s="79" t="s">
        <v>62</v>
      </c>
      <c r="C55" s="79">
        <v>0</v>
      </c>
      <c r="D55" s="79">
        <v>0</v>
      </c>
      <c r="E55" s="79">
        <v>0</v>
      </c>
      <c r="F55" s="79">
        <v>0</v>
      </c>
      <c r="G55" s="81" t="e">
        <f t="shared" si="4"/>
        <v>#DIV/0!</v>
      </c>
      <c r="H55" s="79">
        <v>0</v>
      </c>
      <c r="I55" s="79">
        <v>0</v>
      </c>
      <c r="J55" s="81" t="e">
        <f t="shared" si="5"/>
        <v>#DIV/0!</v>
      </c>
      <c r="K55" s="79">
        <v>0</v>
      </c>
      <c r="L55" s="79">
        <v>0</v>
      </c>
      <c r="M55" s="79">
        <v>0</v>
      </c>
      <c r="N55" s="79">
        <v>0</v>
      </c>
      <c r="O55" s="81" t="e">
        <f t="shared" si="6"/>
        <v>#DIV/0!</v>
      </c>
      <c r="P55" s="79">
        <v>0</v>
      </c>
      <c r="Q55" s="79">
        <v>0</v>
      </c>
      <c r="R55" s="79">
        <v>0</v>
      </c>
      <c r="S55" s="79">
        <v>0</v>
      </c>
      <c r="T55" s="81" t="e">
        <f t="shared" si="7"/>
        <v>#DIV/0!</v>
      </c>
    </row>
    <row r="56" spans="1:20">
      <c r="A56" s="80"/>
      <c r="B56" s="80" t="s">
        <v>63</v>
      </c>
      <c r="C56" s="80">
        <f>SUM(C52:C55)</f>
        <v>0</v>
      </c>
      <c r="D56" s="80">
        <f>SUM(D52:D55)</f>
        <v>0</v>
      </c>
      <c r="E56" s="80">
        <f>SUM(E52:E55)</f>
        <v>0</v>
      </c>
      <c r="F56" s="80">
        <f>SUM(F52:F55)</f>
        <v>0</v>
      </c>
      <c r="G56" s="82" t="e">
        <f t="shared" si="4"/>
        <v>#DIV/0!</v>
      </c>
      <c r="H56" s="80">
        <f>SUM(H52:H55)</f>
        <v>0</v>
      </c>
      <c r="I56" s="80">
        <f>SUM(I52:I55)</f>
        <v>0</v>
      </c>
      <c r="J56" s="82" t="e">
        <f t="shared" si="5"/>
        <v>#DIV/0!</v>
      </c>
      <c r="K56" s="80">
        <f>SUM(K52:K55)</f>
        <v>0</v>
      </c>
      <c r="L56" s="80">
        <f>SUM(L52:L55)</f>
        <v>0</v>
      </c>
      <c r="M56" s="80">
        <f>SUM(M52:M55)</f>
        <v>0</v>
      </c>
      <c r="N56" s="80">
        <f>SUM(N52:N55)</f>
        <v>0</v>
      </c>
      <c r="O56" s="82" t="e">
        <f t="shared" si="6"/>
        <v>#DIV/0!</v>
      </c>
      <c r="P56" s="80">
        <f>SUM(P52:P55)</f>
        <v>0</v>
      </c>
      <c r="Q56" s="80">
        <f>SUM(Q52:Q55)</f>
        <v>0</v>
      </c>
      <c r="R56" s="80">
        <f>SUM(R52:R55)</f>
        <v>0</v>
      </c>
      <c r="S56" s="80">
        <f>SUM(S52:S55)</f>
        <v>0</v>
      </c>
      <c r="T56" s="82" t="e">
        <f t="shared" si="7"/>
        <v>#DIV/0!</v>
      </c>
    </row>
    <row r="57" spans="1:20">
      <c r="A57" s="80"/>
      <c r="B57" s="80" t="s">
        <v>97</v>
      </c>
      <c r="C57" s="80">
        <f>SUM(C33,C35,C40,C46,C51,C56)</f>
        <v>17345</v>
      </c>
      <c r="D57" s="80">
        <f>SUM(D33,D35,D40,D46,D51,D56)</f>
        <v>28851.940000000002</v>
      </c>
      <c r="E57" s="80">
        <f>SUM(E33,E35,E40,E46,E51,E56)</f>
        <v>1773</v>
      </c>
      <c r="F57" s="80">
        <f>SUM(F33,F35,F40,F46,F51,F56)</f>
        <v>669.82999999999993</v>
      </c>
      <c r="G57" s="82">
        <f t="shared" si="4"/>
        <v>2.3216116489913672</v>
      </c>
      <c r="H57" s="80">
        <f>SUM(H33,H35,H40,H46,H51,H56)</f>
        <v>365</v>
      </c>
      <c r="I57" s="80">
        <f>SUM(I33,I35,I40,I46,I51,I56)</f>
        <v>575.19999999999993</v>
      </c>
      <c r="J57" s="82">
        <f t="shared" si="5"/>
        <v>1.9936267717179501</v>
      </c>
      <c r="K57" s="80">
        <f>SUM(K33,K35,K40,K46,K51,K56)</f>
        <v>1292</v>
      </c>
      <c r="L57" s="80">
        <f>SUM(L33,L35,L40,L46,L51,L56)</f>
        <v>1753.81</v>
      </c>
      <c r="M57" s="80">
        <f>SUM(M33,M35,M40,M46,M51,M56)</f>
        <v>140</v>
      </c>
      <c r="N57" s="80">
        <f>SUM(N33,N35,N40,N46,N51,N56)</f>
        <v>115.84</v>
      </c>
      <c r="O57" s="82">
        <f t="shared" si="6"/>
        <v>6.6050484374019991</v>
      </c>
      <c r="P57" s="80">
        <f>SUM(P33,P35,P40,P46,P51,P56)</f>
        <v>7401</v>
      </c>
      <c r="Q57" s="80">
        <f>SUM(Q33,Q35,Q40,Q46,Q51,Q56)</f>
        <v>30010.18</v>
      </c>
      <c r="R57" s="80">
        <f>SUM(R33,R35,R40,R46,R51,R56)</f>
        <v>1288</v>
      </c>
      <c r="S57" s="80">
        <f>SUM(S33,S35,S40,S46,S51,S56)</f>
        <v>3862.44</v>
      </c>
      <c r="T57" s="82">
        <f t="shared" si="7"/>
        <v>12.870432633193138</v>
      </c>
    </row>
  </sheetData>
  <mergeCells count="17">
    <mergeCell ref="K4:L4"/>
    <mergeCell ref="O4:O5"/>
    <mergeCell ref="P4:Q4"/>
    <mergeCell ref="T4:T5"/>
    <mergeCell ref="A3:A5"/>
    <mergeCell ref="A2:L2"/>
    <mergeCell ref="R4:S4"/>
    <mergeCell ref="H4:I4"/>
    <mergeCell ref="M4:N4"/>
    <mergeCell ref="C3:J3"/>
    <mergeCell ref="C4:D4"/>
    <mergeCell ref="E4:F4"/>
    <mergeCell ref="G4:G5"/>
    <mergeCell ref="K3:O3"/>
    <mergeCell ref="P3:T3"/>
    <mergeCell ref="B3:B5"/>
    <mergeCell ref="J4:J5"/>
  </mergeCells>
  <pageMargins left="0.7" right="0.7" top="0.75" bottom="0.75" header="0.3" footer="0.3"/>
  <pageSetup paperSize="9" scale="62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pane xSplit="2" ySplit="5" topLeftCell="C46" activePane="bottomRight" state="frozen"/>
      <selection pane="topRight" activeCell="C1" sqref="C1"/>
      <selection pane="bottomLeft" activeCell="A6" sqref="A6"/>
      <selection pane="bottomRight" activeCell="H57" sqref="H57"/>
    </sheetView>
  </sheetViews>
  <sheetFormatPr defaultColWidth="9.140625" defaultRowHeight="15"/>
  <cols>
    <col min="1" max="1" width="3.7109375" style="13" bestFit="1" customWidth="1"/>
    <col min="2" max="2" width="19.85546875" style="13" customWidth="1"/>
    <col min="3" max="3" width="8.85546875" style="13" customWidth="1"/>
    <col min="4" max="4" width="11.140625" style="13" customWidth="1"/>
    <col min="5" max="5" width="8.85546875" style="13" customWidth="1"/>
    <col min="6" max="6" width="11.140625" style="13" customWidth="1"/>
    <col min="7" max="7" width="11.140625" style="16" customWidth="1"/>
    <col min="8" max="8" width="8.85546875" style="13" customWidth="1"/>
    <col min="9" max="9" width="11.140625" style="13" customWidth="1"/>
    <col min="10" max="10" width="8.85546875" style="13" customWidth="1"/>
    <col min="11" max="11" width="11.140625" style="13" customWidth="1"/>
    <col min="12" max="12" width="11.140625" style="16" customWidth="1"/>
    <col min="13" max="13" width="8.85546875" style="13" customWidth="1"/>
    <col min="14" max="14" width="11.140625" style="13" customWidth="1"/>
    <col min="15" max="15" width="8.85546875" style="13" customWidth="1"/>
    <col min="16" max="16" width="11.140625" style="13" customWidth="1"/>
    <col min="17" max="17" width="12" style="16" customWidth="1"/>
    <col min="18" max="18" width="9.140625" style="13" customWidth="1"/>
    <col min="19" max="16384" width="9.140625" style="13"/>
  </cols>
  <sheetData>
    <row r="1" spans="1:17" ht="15.75">
      <c r="A1" s="32"/>
      <c r="B1" s="33"/>
      <c r="C1" s="33"/>
      <c r="D1" s="35" t="s">
        <v>0</v>
      </c>
      <c r="E1" s="35"/>
      <c r="F1" s="45"/>
      <c r="G1" s="37"/>
      <c r="H1" s="33"/>
      <c r="I1" s="33"/>
      <c r="J1" s="33"/>
      <c r="K1" s="33"/>
      <c r="L1" s="37"/>
      <c r="M1" s="47" t="s">
        <v>166</v>
      </c>
      <c r="N1" s="33"/>
      <c r="O1" s="33"/>
      <c r="P1" s="33"/>
      <c r="Q1" s="53" t="s">
        <v>82</v>
      </c>
    </row>
    <row r="2" spans="1:17" s="14" customFormat="1">
      <c r="A2" s="97" t="s">
        <v>180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32"/>
      <c r="M2" s="48"/>
      <c r="N2" s="48"/>
      <c r="O2" s="48"/>
      <c r="P2" s="48"/>
      <c r="Q2" s="52"/>
    </row>
    <row r="3" spans="1:17">
      <c r="A3" s="141" t="s">
        <v>181</v>
      </c>
      <c r="B3" s="141" t="s">
        <v>169</v>
      </c>
      <c r="C3" s="142" t="s">
        <v>182</v>
      </c>
      <c r="D3" s="142"/>
      <c r="E3" s="142"/>
      <c r="F3" s="142"/>
      <c r="G3" s="142"/>
      <c r="H3" s="142" t="s">
        <v>183</v>
      </c>
      <c r="I3" s="142"/>
      <c r="J3" s="142"/>
      <c r="K3" s="142"/>
      <c r="L3" s="142"/>
      <c r="M3" s="143" t="s">
        <v>184</v>
      </c>
      <c r="N3" s="143"/>
      <c r="O3" s="143"/>
      <c r="P3" s="143"/>
      <c r="Q3" s="143"/>
    </row>
    <row r="4" spans="1:17">
      <c r="A4" s="141"/>
      <c r="B4" s="141"/>
      <c r="C4" s="139" t="s">
        <v>173</v>
      </c>
      <c r="D4" s="139"/>
      <c r="E4" s="139" t="s">
        <v>176</v>
      </c>
      <c r="F4" s="139"/>
      <c r="G4" s="140" t="s">
        <v>93</v>
      </c>
      <c r="H4" s="139" t="s">
        <v>173</v>
      </c>
      <c r="I4" s="139"/>
      <c r="J4" s="139" t="s">
        <v>176</v>
      </c>
      <c r="K4" s="139"/>
      <c r="L4" s="140" t="s">
        <v>93</v>
      </c>
      <c r="M4" s="139" t="s">
        <v>173</v>
      </c>
      <c r="N4" s="139"/>
      <c r="O4" s="139" t="s">
        <v>176</v>
      </c>
      <c r="P4" s="139"/>
      <c r="Q4" s="138" t="s">
        <v>177</v>
      </c>
    </row>
    <row r="5" spans="1:17">
      <c r="A5" s="141"/>
      <c r="B5" s="141"/>
      <c r="C5" s="9" t="s">
        <v>178</v>
      </c>
      <c r="D5" s="9" t="s">
        <v>179</v>
      </c>
      <c r="E5" s="9" t="s">
        <v>178</v>
      </c>
      <c r="F5" s="9" t="s">
        <v>179</v>
      </c>
      <c r="G5" s="140"/>
      <c r="H5" s="9" t="s">
        <v>178</v>
      </c>
      <c r="I5" s="9" t="s">
        <v>179</v>
      </c>
      <c r="J5" s="9" t="s">
        <v>178</v>
      </c>
      <c r="K5" s="9" t="s">
        <v>179</v>
      </c>
      <c r="L5" s="140"/>
      <c r="M5" s="9" t="s">
        <v>178</v>
      </c>
      <c r="N5" s="9" t="s">
        <v>179</v>
      </c>
      <c r="O5" s="9" t="s">
        <v>178</v>
      </c>
      <c r="P5" s="9" t="s">
        <v>179</v>
      </c>
      <c r="Q5" s="138"/>
    </row>
    <row r="6" spans="1:17">
      <c r="A6" s="79">
        <v>1</v>
      </c>
      <c r="B6" s="79" t="s">
        <v>13</v>
      </c>
      <c r="C6" s="79">
        <v>40</v>
      </c>
      <c r="D6" s="79">
        <v>63.46</v>
      </c>
      <c r="E6" s="79">
        <v>1</v>
      </c>
      <c r="F6" s="79">
        <v>4.8</v>
      </c>
      <c r="G6" s="81">
        <f t="shared" ref="G6:G37" si="0">(F6/D6)*100</f>
        <v>7.563819728963125</v>
      </c>
      <c r="H6" s="79">
        <v>31</v>
      </c>
      <c r="I6" s="79">
        <v>394.51</v>
      </c>
      <c r="J6" s="79">
        <v>8</v>
      </c>
      <c r="K6" s="79">
        <v>135.04</v>
      </c>
      <c r="L6" s="81">
        <f t="shared" ref="L6:L37" si="1">(K6/I6)*100</f>
        <v>34.229804060733564</v>
      </c>
      <c r="M6" s="79">
        <v>2879</v>
      </c>
      <c r="N6" s="79">
        <v>9350.9</v>
      </c>
      <c r="O6" s="79">
        <v>216</v>
      </c>
      <c r="P6" s="79">
        <v>518.66</v>
      </c>
      <c r="Q6" s="81">
        <f t="shared" ref="Q6:Q37" si="2">(P6/N6)*100</f>
        <v>5.5466318750066836</v>
      </c>
    </row>
    <row r="7" spans="1:17">
      <c r="A7" s="79">
        <v>2</v>
      </c>
      <c r="B7" s="79" t="s">
        <v>14</v>
      </c>
      <c r="C7" s="79">
        <v>82</v>
      </c>
      <c r="D7" s="79">
        <v>121.2</v>
      </c>
      <c r="E7" s="79">
        <v>1</v>
      </c>
      <c r="F7" s="79">
        <v>3.05</v>
      </c>
      <c r="G7" s="81">
        <f t="shared" si="0"/>
        <v>2.5165016501650164</v>
      </c>
      <c r="H7" s="79">
        <v>29</v>
      </c>
      <c r="I7" s="79">
        <v>238.18</v>
      </c>
      <c r="J7" s="79">
        <v>20</v>
      </c>
      <c r="K7" s="79">
        <v>119.41</v>
      </c>
      <c r="L7" s="81">
        <f t="shared" si="1"/>
        <v>50.134352170627253</v>
      </c>
      <c r="M7" s="79">
        <v>3652</v>
      </c>
      <c r="N7" s="79">
        <v>7603.23</v>
      </c>
      <c r="O7" s="79">
        <v>522</v>
      </c>
      <c r="P7" s="79">
        <v>1120.79</v>
      </c>
      <c r="Q7" s="81">
        <f t="shared" si="2"/>
        <v>14.740971929035423</v>
      </c>
    </row>
    <row r="8" spans="1:17">
      <c r="A8" s="79">
        <v>3</v>
      </c>
      <c r="B8" s="79" t="s">
        <v>15</v>
      </c>
      <c r="C8" s="79">
        <v>2</v>
      </c>
      <c r="D8" s="79">
        <v>3.97</v>
      </c>
      <c r="E8" s="79">
        <v>0</v>
      </c>
      <c r="F8" s="79">
        <v>0</v>
      </c>
      <c r="G8" s="81">
        <f t="shared" si="0"/>
        <v>0</v>
      </c>
      <c r="H8" s="79">
        <v>14</v>
      </c>
      <c r="I8" s="79">
        <v>28.59</v>
      </c>
      <c r="J8" s="79">
        <v>14</v>
      </c>
      <c r="K8" s="79">
        <v>28.59</v>
      </c>
      <c r="L8" s="81">
        <f t="shared" si="1"/>
        <v>100</v>
      </c>
      <c r="M8" s="79">
        <v>269</v>
      </c>
      <c r="N8" s="79">
        <v>654.67999999999995</v>
      </c>
      <c r="O8" s="79">
        <v>65</v>
      </c>
      <c r="P8" s="79">
        <v>109.54</v>
      </c>
      <c r="Q8" s="81">
        <f t="shared" si="2"/>
        <v>16.731838455428608</v>
      </c>
    </row>
    <row r="9" spans="1:17">
      <c r="A9" s="79">
        <v>4</v>
      </c>
      <c r="B9" s="79" t="s">
        <v>16</v>
      </c>
      <c r="C9" s="79">
        <v>297</v>
      </c>
      <c r="D9" s="79">
        <v>484.86</v>
      </c>
      <c r="E9" s="79">
        <v>5</v>
      </c>
      <c r="F9" s="79">
        <v>11.56</v>
      </c>
      <c r="G9" s="81">
        <f t="shared" si="0"/>
        <v>2.3841933754073343</v>
      </c>
      <c r="H9" s="79">
        <v>16</v>
      </c>
      <c r="I9" s="79">
        <v>171.32</v>
      </c>
      <c r="J9" s="79">
        <v>8</v>
      </c>
      <c r="K9" s="79">
        <v>80.69</v>
      </c>
      <c r="L9" s="81">
        <f t="shared" si="1"/>
        <v>47.098996030819521</v>
      </c>
      <c r="M9" s="79">
        <v>8008</v>
      </c>
      <c r="N9" s="79">
        <v>19713.919999999998</v>
      </c>
      <c r="O9" s="79">
        <v>1020</v>
      </c>
      <c r="P9" s="79">
        <v>2240.12</v>
      </c>
      <c r="Q9" s="81">
        <f t="shared" si="2"/>
        <v>11.363138330682077</v>
      </c>
    </row>
    <row r="10" spans="1:17">
      <c r="A10" s="79">
        <v>5</v>
      </c>
      <c r="B10" s="79" t="s">
        <v>17</v>
      </c>
      <c r="C10" s="79">
        <v>51</v>
      </c>
      <c r="D10" s="79">
        <v>61.98</v>
      </c>
      <c r="E10" s="79">
        <v>5</v>
      </c>
      <c r="F10" s="79">
        <v>3.87</v>
      </c>
      <c r="G10" s="81">
        <f t="shared" si="0"/>
        <v>6.243949661181027</v>
      </c>
      <c r="H10" s="79">
        <v>26</v>
      </c>
      <c r="I10" s="79">
        <v>366.42</v>
      </c>
      <c r="J10" s="79">
        <v>17</v>
      </c>
      <c r="K10" s="79">
        <v>219.29</v>
      </c>
      <c r="L10" s="81">
        <f t="shared" si="1"/>
        <v>59.846624092571368</v>
      </c>
      <c r="M10" s="79">
        <v>5725</v>
      </c>
      <c r="N10" s="79">
        <v>14816.77</v>
      </c>
      <c r="O10" s="79">
        <v>875</v>
      </c>
      <c r="P10" s="79">
        <v>1984.41</v>
      </c>
      <c r="Q10" s="81">
        <f t="shared" si="2"/>
        <v>13.392999958830435</v>
      </c>
    </row>
    <row r="11" spans="1:17">
      <c r="A11" s="79">
        <v>6</v>
      </c>
      <c r="B11" s="79" t="s">
        <v>18</v>
      </c>
      <c r="C11" s="79">
        <v>73</v>
      </c>
      <c r="D11" s="79">
        <v>119.45</v>
      </c>
      <c r="E11" s="79">
        <v>2</v>
      </c>
      <c r="F11" s="79">
        <v>0.34</v>
      </c>
      <c r="G11" s="81">
        <f t="shared" si="0"/>
        <v>0.28463792381749686</v>
      </c>
      <c r="H11" s="79">
        <v>10</v>
      </c>
      <c r="I11" s="79">
        <v>96.93</v>
      </c>
      <c r="J11" s="79">
        <v>0</v>
      </c>
      <c r="K11" s="79">
        <v>0.06</v>
      </c>
      <c r="L11" s="81">
        <f t="shared" si="1"/>
        <v>6.1900340451872475E-2</v>
      </c>
      <c r="M11" s="79">
        <v>1337</v>
      </c>
      <c r="N11" s="79">
        <v>3153.44</v>
      </c>
      <c r="O11" s="79">
        <v>213</v>
      </c>
      <c r="P11" s="79">
        <v>447.65</v>
      </c>
      <c r="Q11" s="81">
        <f t="shared" si="2"/>
        <v>14.195608605205742</v>
      </c>
    </row>
    <row r="12" spans="1:17">
      <c r="A12" s="79">
        <v>7</v>
      </c>
      <c r="B12" s="79" t="s">
        <v>19</v>
      </c>
      <c r="C12" s="79">
        <v>5</v>
      </c>
      <c r="D12" s="79">
        <v>7.37</v>
      </c>
      <c r="E12" s="79">
        <v>0</v>
      </c>
      <c r="F12" s="79">
        <v>0</v>
      </c>
      <c r="G12" s="81">
        <f t="shared" si="0"/>
        <v>0</v>
      </c>
      <c r="H12" s="79">
        <v>4</v>
      </c>
      <c r="I12" s="79">
        <v>19.579999999999998</v>
      </c>
      <c r="J12" s="79">
        <v>2</v>
      </c>
      <c r="K12" s="79">
        <v>3.98</v>
      </c>
      <c r="L12" s="81">
        <f t="shared" si="1"/>
        <v>20.32686414708887</v>
      </c>
      <c r="M12" s="79">
        <v>673</v>
      </c>
      <c r="N12" s="79">
        <v>1506.63</v>
      </c>
      <c r="O12" s="79">
        <v>80</v>
      </c>
      <c r="P12" s="79">
        <v>79.8</v>
      </c>
      <c r="Q12" s="81">
        <f t="shared" si="2"/>
        <v>5.2965890762828298</v>
      </c>
    </row>
    <row r="13" spans="1:17">
      <c r="A13" s="79">
        <v>8</v>
      </c>
      <c r="B13" s="79" t="s">
        <v>20</v>
      </c>
      <c r="C13" s="79">
        <v>101</v>
      </c>
      <c r="D13" s="79">
        <v>128.97</v>
      </c>
      <c r="E13" s="79">
        <v>7</v>
      </c>
      <c r="F13" s="79">
        <v>0.86</v>
      </c>
      <c r="G13" s="81">
        <f t="shared" si="0"/>
        <v>0.66682174149026907</v>
      </c>
      <c r="H13" s="79">
        <v>30</v>
      </c>
      <c r="I13" s="79">
        <v>479.29</v>
      </c>
      <c r="J13" s="79">
        <v>6</v>
      </c>
      <c r="K13" s="79">
        <v>83.51</v>
      </c>
      <c r="L13" s="81">
        <f t="shared" si="1"/>
        <v>17.423689206951952</v>
      </c>
      <c r="M13" s="79">
        <v>2273</v>
      </c>
      <c r="N13" s="79">
        <v>6295.42</v>
      </c>
      <c r="O13" s="79">
        <v>261</v>
      </c>
      <c r="P13" s="79">
        <v>733.5</v>
      </c>
      <c r="Q13" s="81">
        <f t="shared" si="2"/>
        <v>11.651327472988299</v>
      </c>
    </row>
    <row r="14" spans="1:17">
      <c r="A14" s="79">
        <v>9</v>
      </c>
      <c r="B14" s="79" t="s">
        <v>21</v>
      </c>
      <c r="C14" s="79">
        <v>3875</v>
      </c>
      <c r="D14" s="79">
        <v>6574.36</v>
      </c>
      <c r="E14" s="79">
        <v>63</v>
      </c>
      <c r="F14" s="79">
        <v>105.56</v>
      </c>
      <c r="G14" s="81">
        <f t="shared" si="0"/>
        <v>1.6056315747844658</v>
      </c>
      <c r="H14" s="79">
        <v>180</v>
      </c>
      <c r="I14" s="79">
        <v>1644.06</v>
      </c>
      <c r="J14" s="79">
        <v>36</v>
      </c>
      <c r="K14" s="79">
        <v>184.72</v>
      </c>
      <c r="L14" s="81">
        <f t="shared" si="1"/>
        <v>11.235599673977836</v>
      </c>
      <c r="M14" s="79">
        <v>51985</v>
      </c>
      <c r="N14" s="79">
        <v>112779.83</v>
      </c>
      <c r="O14" s="79">
        <v>5391</v>
      </c>
      <c r="P14" s="79">
        <v>10083.35</v>
      </c>
      <c r="Q14" s="81">
        <f t="shared" si="2"/>
        <v>8.9407387828124953</v>
      </c>
    </row>
    <row r="15" spans="1:17">
      <c r="A15" s="79">
        <v>10</v>
      </c>
      <c r="B15" s="79" t="s">
        <v>22</v>
      </c>
      <c r="C15" s="79">
        <v>561</v>
      </c>
      <c r="D15" s="79">
        <v>910.66</v>
      </c>
      <c r="E15" s="79">
        <v>157</v>
      </c>
      <c r="F15" s="79">
        <v>175.77</v>
      </c>
      <c r="G15" s="81">
        <f t="shared" si="0"/>
        <v>19.30138580809523</v>
      </c>
      <c r="H15" s="79">
        <v>361</v>
      </c>
      <c r="I15" s="79">
        <v>5850.13</v>
      </c>
      <c r="J15" s="79">
        <v>69</v>
      </c>
      <c r="K15" s="79">
        <v>1006.75</v>
      </c>
      <c r="L15" s="81">
        <f t="shared" si="1"/>
        <v>17.209019286750895</v>
      </c>
      <c r="M15" s="79">
        <v>24116</v>
      </c>
      <c r="N15" s="79">
        <v>59260.34</v>
      </c>
      <c r="O15" s="79">
        <v>6476</v>
      </c>
      <c r="P15" s="79">
        <v>5435.36</v>
      </c>
      <c r="Q15" s="81">
        <f t="shared" si="2"/>
        <v>9.1720027256002918</v>
      </c>
    </row>
    <row r="16" spans="1:17">
      <c r="A16" s="79">
        <v>11</v>
      </c>
      <c r="B16" s="79" t="s">
        <v>23</v>
      </c>
      <c r="C16" s="79">
        <v>192</v>
      </c>
      <c r="D16" s="79">
        <v>225</v>
      </c>
      <c r="E16" s="79">
        <v>32</v>
      </c>
      <c r="F16" s="79">
        <v>42.14</v>
      </c>
      <c r="G16" s="81">
        <f t="shared" si="0"/>
        <v>18.728888888888889</v>
      </c>
      <c r="H16" s="79">
        <v>132</v>
      </c>
      <c r="I16" s="79">
        <v>1768.51</v>
      </c>
      <c r="J16" s="79">
        <v>17</v>
      </c>
      <c r="K16" s="79">
        <v>192.05</v>
      </c>
      <c r="L16" s="81">
        <f t="shared" si="1"/>
        <v>10.859424034922053</v>
      </c>
      <c r="M16" s="79">
        <v>15616</v>
      </c>
      <c r="N16" s="79">
        <v>37235.440000000002</v>
      </c>
      <c r="O16" s="79">
        <v>1629</v>
      </c>
      <c r="P16" s="79">
        <v>2807.46</v>
      </c>
      <c r="Q16" s="81">
        <f t="shared" si="2"/>
        <v>7.5397524508908713</v>
      </c>
    </row>
    <row r="17" spans="1:17">
      <c r="A17" s="79">
        <v>12</v>
      </c>
      <c r="B17" s="79" t="s">
        <v>24</v>
      </c>
      <c r="C17" s="79">
        <v>129</v>
      </c>
      <c r="D17" s="79">
        <v>402.09</v>
      </c>
      <c r="E17" s="79">
        <v>6</v>
      </c>
      <c r="F17" s="79">
        <v>21.32</v>
      </c>
      <c r="G17" s="81">
        <f t="shared" si="0"/>
        <v>5.3022955059812489</v>
      </c>
      <c r="H17" s="79">
        <v>169</v>
      </c>
      <c r="I17" s="79">
        <v>3160.74</v>
      </c>
      <c r="J17" s="79">
        <v>15</v>
      </c>
      <c r="K17" s="79">
        <v>212.63</v>
      </c>
      <c r="L17" s="81">
        <f t="shared" si="1"/>
        <v>6.727222106215633</v>
      </c>
      <c r="M17" s="79">
        <v>5156</v>
      </c>
      <c r="N17" s="79">
        <v>11049.67</v>
      </c>
      <c r="O17" s="79">
        <v>673</v>
      </c>
      <c r="P17" s="79">
        <v>1207</v>
      </c>
      <c r="Q17" s="81">
        <f t="shared" si="2"/>
        <v>10.923403142356287</v>
      </c>
    </row>
    <row r="18" spans="1:17">
      <c r="A18" s="80"/>
      <c r="B18" s="80" t="s">
        <v>25</v>
      </c>
      <c r="C18" s="80">
        <f>SUM(C6:C17)</f>
        <v>5408</v>
      </c>
      <c r="D18" s="80">
        <f>SUM(D6:D17)</f>
        <v>9103.3700000000008</v>
      </c>
      <c r="E18" s="80">
        <f>SUM(E6:E17)</f>
        <v>279</v>
      </c>
      <c r="F18" s="80">
        <f>SUM(F6:F17)</f>
        <v>369.27</v>
      </c>
      <c r="G18" s="82">
        <f t="shared" si="0"/>
        <v>4.0564098789788829</v>
      </c>
      <c r="H18" s="80">
        <f>SUM(H6:H17)</f>
        <v>1002</v>
      </c>
      <c r="I18" s="80">
        <f>SUM(I6:I17)</f>
        <v>14218.26</v>
      </c>
      <c r="J18" s="80">
        <f>SUM(J6:J17)</f>
        <v>212</v>
      </c>
      <c r="K18" s="80">
        <f>SUM(K6:K17)</f>
        <v>2266.7200000000003</v>
      </c>
      <c r="L18" s="82">
        <f t="shared" si="1"/>
        <v>15.942316429717843</v>
      </c>
      <c r="M18" s="80">
        <f>SUM(M6:M17)</f>
        <v>121689</v>
      </c>
      <c r="N18" s="80">
        <f>SUM(N6:N17)</f>
        <v>283420.26999999996</v>
      </c>
      <c r="O18" s="80">
        <f>SUM(O6:O17)</f>
        <v>17421</v>
      </c>
      <c r="P18" s="80">
        <f>SUM(P6:P17)</f>
        <v>26767.64</v>
      </c>
      <c r="Q18" s="82">
        <f t="shared" si="2"/>
        <v>9.4445044456418028</v>
      </c>
    </row>
    <row r="19" spans="1:17">
      <c r="A19" s="79">
        <v>13</v>
      </c>
      <c r="B19" s="79" t="s">
        <v>26</v>
      </c>
      <c r="C19" s="79">
        <v>0</v>
      </c>
      <c r="D19" s="79">
        <v>0</v>
      </c>
      <c r="E19" s="79">
        <v>0</v>
      </c>
      <c r="F19" s="79">
        <v>0</v>
      </c>
      <c r="G19" s="81" t="e">
        <f t="shared" si="0"/>
        <v>#DIV/0!</v>
      </c>
      <c r="H19" s="79">
        <v>0</v>
      </c>
      <c r="I19" s="79">
        <v>0</v>
      </c>
      <c r="J19" s="79">
        <v>0</v>
      </c>
      <c r="K19" s="79">
        <v>0</v>
      </c>
      <c r="L19" s="81" t="e">
        <f t="shared" si="1"/>
        <v>#DIV/0!</v>
      </c>
      <c r="M19" s="79">
        <v>779</v>
      </c>
      <c r="N19" s="79">
        <v>1979.65</v>
      </c>
      <c r="O19" s="79">
        <v>15</v>
      </c>
      <c r="P19" s="79">
        <v>33.299999999999997</v>
      </c>
      <c r="Q19" s="81">
        <f t="shared" si="2"/>
        <v>1.6821155254716742</v>
      </c>
    </row>
    <row r="20" spans="1:17">
      <c r="A20" s="79">
        <v>14</v>
      </c>
      <c r="B20" s="79" t="s">
        <v>27</v>
      </c>
      <c r="C20" s="79">
        <v>0</v>
      </c>
      <c r="D20" s="79">
        <v>0</v>
      </c>
      <c r="E20" s="79">
        <v>0</v>
      </c>
      <c r="F20" s="79">
        <v>0</v>
      </c>
      <c r="G20" s="81" t="e">
        <f t="shared" si="0"/>
        <v>#DIV/0!</v>
      </c>
      <c r="H20" s="79">
        <v>0</v>
      </c>
      <c r="I20" s="79">
        <v>0</v>
      </c>
      <c r="J20" s="79">
        <v>0</v>
      </c>
      <c r="K20" s="79">
        <v>0</v>
      </c>
      <c r="L20" s="81" t="e">
        <f t="shared" si="1"/>
        <v>#DIV/0!</v>
      </c>
      <c r="M20" s="79">
        <v>1357</v>
      </c>
      <c r="N20" s="79">
        <v>647.13</v>
      </c>
      <c r="O20" s="79">
        <v>342</v>
      </c>
      <c r="P20" s="79">
        <v>118.8</v>
      </c>
      <c r="Q20" s="81">
        <f t="shared" si="2"/>
        <v>18.357980622131564</v>
      </c>
    </row>
    <row r="21" spans="1:17">
      <c r="A21" s="79">
        <v>15</v>
      </c>
      <c r="B21" s="79" t="s">
        <v>28</v>
      </c>
      <c r="C21" s="79">
        <v>0</v>
      </c>
      <c r="D21" s="79">
        <v>0</v>
      </c>
      <c r="E21" s="79">
        <v>0</v>
      </c>
      <c r="F21" s="79">
        <v>0</v>
      </c>
      <c r="G21" s="81" t="e">
        <f t="shared" si="0"/>
        <v>#DIV/0!</v>
      </c>
      <c r="H21" s="79">
        <v>0</v>
      </c>
      <c r="I21" s="79">
        <v>0</v>
      </c>
      <c r="J21" s="79">
        <v>0</v>
      </c>
      <c r="K21" s="79">
        <v>0</v>
      </c>
      <c r="L21" s="81" t="e">
        <f t="shared" si="1"/>
        <v>#DIV/0!</v>
      </c>
      <c r="M21" s="79">
        <v>0</v>
      </c>
      <c r="N21" s="79">
        <v>0</v>
      </c>
      <c r="O21" s="79">
        <v>0</v>
      </c>
      <c r="P21" s="79">
        <v>0</v>
      </c>
      <c r="Q21" s="81" t="e">
        <f t="shared" si="2"/>
        <v>#DIV/0!</v>
      </c>
    </row>
    <row r="22" spans="1:17">
      <c r="A22" s="79">
        <v>16</v>
      </c>
      <c r="B22" s="79" t="s">
        <v>29</v>
      </c>
      <c r="C22" s="79">
        <v>0</v>
      </c>
      <c r="D22" s="79">
        <v>0</v>
      </c>
      <c r="E22" s="79">
        <v>0</v>
      </c>
      <c r="F22" s="79">
        <v>0</v>
      </c>
      <c r="G22" s="81" t="e">
        <f t="shared" si="0"/>
        <v>#DIV/0!</v>
      </c>
      <c r="H22" s="79">
        <v>44</v>
      </c>
      <c r="I22" s="79">
        <v>623.39</v>
      </c>
      <c r="J22" s="79">
        <v>0</v>
      </c>
      <c r="K22" s="79">
        <v>0</v>
      </c>
      <c r="L22" s="81">
        <f t="shared" si="1"/>
        <v>0</v>
      </c>
      <c r="M22" s="79">
        <v>1656</v>
      </c>
      <c r="N22" s="79">
        <v>4408.4399999999996</v>
      </c>
      <c r="O22" s="79">
        <v>81</v>
      </c>
      <c r="P22" s="79">
        <v>63.16</v>
      </c>
      <c r="Q22" s="81">
        <f t="shared" si="2"/>
        <v>1.4327063541751732</v>
      </c>
    </row>
    <row r="23" spans="1:17">
      <c r="A23" s="79">
        <v>17</v>
      </c>
      <c r="B23" s="79" t="s">
        <v>30</v>
      </c>
      <c r="C23" s="79">
        <v>0</v>
      </c>
      <c r="D23" s="79">
        <v>0</v>
      </c>
      <c r="E23" s="79">
        <v>0</v>
      </c>
      <c r="F23" s="79">
        <v>0</v>
      </c>
      <c r="G23" s="81" t="e">
        <f t="shared" si="0"/>
        <v>#DIV/0!</v>
      </c>
      <c r="H23" s="79">
        <v>20</v>
      </c>
      <c r="I23" s="79">
        <v>720.34</v>
      </c>
      <c r="J23" s="79">
        <v>0</v>
      </c>
      <c r="K23" s="79">
        <v>0</v>
      </c>
      <c r="L23" s="81">
        <f t="shared" si="1"/>
        <v>0</v>
      </c>
      <c r="M23" s="79">
        <v>661</v>
      </c>
      <c r="N23" s="79">
        <v>2217.9899999999998</v>
      </c>
      <c r="O23" s="79">
        <v>28</v>
      </c>
      <c r="P23" s="79">
        <v>11.61</v>
      </c>
      <c r="Q23" s="81">
        <f t="shared" si="2"/>
        <v>0.52344690462986765</v>
      </c>
    </row>
    <row r="24" spans="1:17">
      <c r="A24" s="79">
        <v>18</v>
      </c>
      <c r="B24" s="79" t="s">
        <v>31</v>
      </c>
      <c r="C24" s="79">
        <v>28</v>
      </c>
      <c r="D24" s="79">
        <v>74.650000000000006</v>
      </c>
      <c r="E24" s="79">
        <v>2</v>
      </c>
      <c r="F24" s="79">
        <v>1.81</v>
      </c>
      <c r="G24" s="81">
        <f t="shared" si="0"/>
        <v>2.4246483590087071</v>
      </c>
      <c r="H24" s="79">
        <v>5</v>
      </c>
      <c r="I24" s="79">
        <v>37.549999999999997</v>
      </c>
      <c r="J24" s="79">
        <v>1</v>
      </c>
      <c r="K24" s="79">
        <v>7.99</v>
      </c>
      <c r="L24" s="81">
        <f t="shared" si="1"/>
        <v>21.278295605858858</v>
      </c>
      <c r="M24" s="79">
        <v>1331</v>
      </c>
      <c r="N24" s="79">
        <v>4198.37</v>
      </c>
      <c r="O24" s="79">
        <v>200</v>
      </c>
      <c r="P24" s="79">
        <v>435.72</v>
      </c>
      <c r="Q24" s="81">
        <f t="shared" si="2"/>
        <v>10.378313488329995</v>
      </c>
    </row>
    <row r="25" spans="1:17">
      <c r="A25" s="79">
        <v>19</v>
      </c>
      <c r="B25" s="79" t="s">
        <v>32</v>
      </c>
      <c r="C25" s="79">
        <v>0</v>
      </c>
      <c r="D25" s="79">
        <v>0</v>
      </c>
      <c r="E25" s="79">
        <v>0</v>
      </c>
      <c r="F25" s="79">
        <v>0</v>
      </c>
      <c r="G25" s="81" t="e">
        <f t="shared" si="0"/>
        <v>#DIV/0!</v>
      </c>
      <c r="H25" s="79">
        <v>0</v>
      </c>
      <c r="I25" s="79">
        <v>0</v>
      </c>
      <c r="J25" s="79">
        <v>0</v>
      </c>
      <c r="K25" s="79">
        <v>0</v>
      </c>
      <c r="L25" s="81" t="e">
        <f t="shared" si="1"/>
        <v>#DIV/0!</v>
      </c>
      <c r="M25" s="79">
        <v>0</v>
      </c>
      <c r="N25" s="79">
        <v>0</v>
      </c>
      <c r="O25" s="79">
        <v>0</v>
      </c>
      <c r="P25" s="79">
        <v>0</v>
      </c>
      <c r="Q25" s="81" t="e">
        <f t="shared" si="2"/>
        <v>#DIV/0!</v>
      </c>
    </row>
    <row r="26" spans="1:17">
      <c r="A26" s="79">
        <v>20</v>
      </c>
      <c r="B26" s="79" t="s">
        <v>33</v>
      </c>
      <c r="C26" s="79">
        <v>0</v>
      </c>
      <c r="D26" s="79">
        <v>0</v>
      </c>
      <c r="E26" s="79">
        <v>0</v>
      </c>
      <c r="F26" s="79">
        <v>0</v>
      </c>
      <c r="G26" s="81" t="e">
        <f t="shared" si="0"/>
        <v>#DIV/0!</v>
      </c>
      <c r="H26" s="79">
        <v>33</v>
      </c>
      <c r="I26" s="79">
        <v>296.94</v>
      </c>
      <c r="J26" s="79">
        <v>1</v>
      </c>
      <c r="K26" s="79">
        <v>1.8</v>
      </c>
      <c r="L26" s="81">
        <f t="shared" si="1"/>
        <v>0.60618306728632054</v>
      </c>
      <c r="M26" s="79">
        <v>4592</v>
      </c>
      <c r="N26" s="79">
        <v>2731.57</v>
      </c>
      <c r="O26" s="79">
        <v>2975</v>
      </c>
      <c r="P26" s="79">
        <v>552.21</v>
      </c>
      <c r="Q26" s="81">
        <f t="shared" si="2"/>
        <v>20.215846564429977</v>
      </c>
    </row>
    <row r="27" spans="1:17">
      <c r="A27" s="79">
        <v>21</v>
      </c>
      <c r="B27" s="79" t="s">
        <v>34</v>
      </c>
      <c r="C27" s="79">
        <v>1</v>
      </c>
      <c r="D27" s="79">
        <v>2.1800000000000002</v>
      </c>
      <c r="E27" s="79">
        <v>0</v>
      </c>
      <c r="F27" s="79">
        <v>0</v>
      </c>
      <c r="G27" s="81">
        <f t="shared" si="0"/>
        <v>0</v>
      </c>
      <c r="H27" s="79">
        <v>0</v>
      </c>
      <c r="I27" s="79">
        <v>0</v>
      </c>
      <c r="J27" s="79">
        <v>0</v>
      </c>
      <c r="K27" s="79">
        <v>0</v>
      </c>
      <c r="L27" s="81" t="e">
        <f t="shared" si="1"/>
        <v>#DIV/0!</v>
      </c>
      <c r="M27" s="79">
        <v>455</v>
      </c>
      <c r="N27" s="79">
        <v>1570.13</v>
      </c>
      <c r="O27" s="79">
        <v>50</v>
      </c>
      <c r="P27" s="79">
        <v>265.24</v>
      </c>
      <c r="Q27" s="81">
        <f t="shared" si="2"/>
        <v>16.892868743352459</v>
      </c>
    </row>
    <row r="28" spans="1:17">
      <c r="A28" s="79">
        <v>22</v>
      </c>
      <c r="B28" s="79" t="s">
        <v>35</v>
      </c>
      <c r="C28" s="79">
        <v>0</v>
      </c>
      <c r="D28" s="79">
        <v>0</v>
      </c>
      <c r="E28" s="79">
        <v>0</v>
      </c>
      <c r="F28" s="79">
        <v>0</v>
      </c>
      <c r="G28" s="81" t="e">
        <f t="shared" si="0"/>
        <v>#DIV/0!</v>
      </c>
      <c r="H28" s="79">
        <v>4</v>
      </c>
      <c r="I28" s="79">
        <v>152.12</v>
      </c>
      <c r="J28" s="79">
        <v>0</v>
      </c>
      <c r="K28" s="79">
        <v>0</v>
      </c>
      <c r="L28" s="81">
        <f t="shared" si="1"/>
        <v>0</v>
      </c>
      <c r="M28" s="79">
        <v>0</v>
      </c>
      <c r="N28" s="79">
        <v>0</v>
      </c>
      <c r="O28" s="79">
        <v>0</v>
      </c>
      <c r="P28" s="79">
        <v>0</v>
      </c>
      <c r="Q28" s="81" t="e">
        <f t="shared" si="2"/>
        <v>#DIV/0!</v>
      </c>
    </row>
    <row r="29" spans="1:17">
      <c r="A29" s="79">
        <v>23</v>
      </c>
      <c r="B29" s="79" t="s">
        <v>36</v>
      </c>
      <c r="C29" s="79">
        <v>0</v>
      </c>
      <c r="D29" s="79">
        <v>0</v>
      </c>
      <c r="E29" s="79">
        <v>0</v>
      </c>
      <c r="F29" s="79">
        <v>0</v>
      </c>
      <c r="G29" s="81" t="e">
        <f t="shared" si="0"/>
        <v>#DIV/0!</v>
      </c>
      <c r="H29" s="79">
        <v>0</v>
      </c>
      <c r="I29" s="79">
        <v>0</v>
      </c>
      <c r="J29" s="79">
        <v>0</v>
      </c>
      <c r="K29" s="79">
        <v>0</v>
      </c>
      <c r="L29" s="81" t="e">
        <f t="shared" si="1"/>
        <v>#DIV/0!</v>
      </c>
      <c r="M29" s="79">
        <v>0</v>
      </c>
      <c r="N29" s="79">
        <v>0</v>
      </c>
      <c r="O29" s="79">
        <v>0</v>
      </c>
      <c r="P29" s="79">
        <v>0</v>
      </c>
      <c r="Q29" s="81" t="e">
        <f t="shared" si="2"/>
        <v>#DIV/0!</v>
      </c>
    </row>
    <row r="30" spans="1:17">
      <c r="A30" s="79">
        <v>24</v>
      </c>
      <c r="B30" s="79" t="s">
        <v>37</v>
      </c>
      <c r="C30" s="79">
        <v>0</v>
      </c>
      <c r="D30" s="79">
        <v>0</v>
      </c>
      <c r="E30" s="79">
        <v>0</v>
      </c>
      <c r="F30" s="79">
        <v>0</v>
      </c>
      <c r="G30" s="81" t="e">
        <f t="shared" si="0"/>
        <v>#DIV/0!</v>
      </c>
      <c r="H30" s="79">
        <v>0</v>
      </c>
      <c r="I30" s="79">
        <v>0</v>
      </c>
      <c r="J30" s="79">
        <v>0</v>
      </c>
      <c r="K30" s="79">
        <v>0</v>
      </c>
      <c r="L30" s="81" t="e">
        <f t="shared" si="1"/>
        <v>#DIV/0!</v>
      </c>
      <c r="M30" s="79">
        <v>2</v>
      </c>
      <c r="N30" s="79">
        <v>1.05</v>
      </c>
      <c r="O30" s="79">
        <v>0</v>
      </c>
      <c r="P30" s="79">
        <v>0</v>
      </c>
      <c r="Q30" s="81">
        <f t="shared" si="2"/>
        <v>0</v>
      </c>
    </row>
    <row r="31" spans="1:17">
      <c r="A31" s="79">
        <v>25</v>
      </c>
      <c r="B31" s="79" t="s">
        <v>38</v>
      </c>
      <c r="C31" s="79">
        <v>0</v>
      </c>
      <c r="D31" s="79">
        <v>0</v>
      </c>
      <c r="E31" s="79">
        <v>0</v>
      </c>
      <c r="F31" s="79">
        <v>0</v>
      </c>
      <c r="G31" s="81" t="e">
        <f t="shared" si="0"/>
        <v>#DIV/0!</v>
      </c>
      <c r="H31" s="79">
        <v>0</v>
      </c>
      <c r="I31" s="79">
        <v>0</v>
      </c>
      <c r="J31" s="79">
        <v>0</v>
      </c>
      <c r="K31" s="79">
        <v>0</v>
      </c>
      <c r="L31" s="81" t="e">
        <f t="shared" si="1"/>
        <v>#DIV/0!</v>
      </c>
      <c r="M31" s="79">
        <v>1221</v>
      </c>
      <c r="N31" s="79">
        <v>494.15</v>
      </c>
      <c r="O31" s="79">
        <v>30</v>
      </c>
      <c r="P31" s="79">
        <v>6.63</v>
      </c>
      <c r="Q31" s="81">
        <f t="shared" si="2"/>
        <v>1.3416978650207427</v>
      </c>
    </row>
    <row r="32" spans="1:17">
      <c r="A32" s="80"/>
      <c r="B32" s="80" t="s">
        <v>39</v>
      </c>
      <c r="C32" s="80">
        <f>SUM(C19:C31)</f>
        <v>29</v>
      </c>
      <c r="D32" s="80">
        <f>SUM(D19:D31)</f>
        <v>76.830000000000013</v>
      </c>
      <c r="E32" s="80">
        <f>SUM(E19:E31)</f>
        <v>2</v>
      </c>
      <c r="F32" s="80">
        <f>SUM(F19:F31)</f>
        <v>1.81</v>
      </c>
      <c r="G32" s="82">
        <f t="shared" si="0"/>
        <v>2.3558505792008329</v>
      </c>
      <c r="H32" s="80">
        <f>SUM(H19:H31)</f>
        <v>106</v>
      </c>
      <c r="I32" s="80">
        <f>SUM(I19:I31)</f>
        <v>1830.3400000000001</v>
      </c>
      <c r="J32" s="80">
        <f>SUM(J19:J31)</f>
        <v>2</v>
      </c>
      <c r="K32" s="80">
        <f>SUM(K19:K31)</f>
        <v>9.7900000000000009</v>
      </c>
      <c r="L32" s="82">
        <f t="shared" si="1"/>
        <v>0.53487330222800133</v>
      </c>
      <c r="M32" s="80">
        <f>SUM(M19:M31)</f>
        <v>12054</v>
      </c>
      <c r="N32" s="80">
        <f>SUM(N19:N31)</f>
        <v>18248.48</v>
      </c>
      <c r="O32" s="80">
        <f>SUM(O19:O31)</f>
        <v>3721</v>
      </c>
      <c r="P32" s="80">
        <f>SUM(P19:P31)</f>
        <v>1486.6700000000003</v>
      </c>
      <c r="Q32" s="82">
        <f t="shared" si="2"/>
        <v>8.1468155155936284</v>
      </c>
    </row>
    <row r="33" spans="1:17">
      <c r="A33" s="80"/>
      <c r="B33" s="80" t="s">
        <v>40</v>
      </c>
      <c r="C33" s="80">
        <f>SUM(C18,C32)</f>
        <v>5437</v>
      </c>
      <c r="D33" s="80">
        <f>SUM(D18,D32)</f>
        <v>9180.2000000000007</v>
      </c>
      <c r="E33" s="80">
        <f>SUM(E18,E32)</f>
        <v>281</v>
      </c>
      <c r="F33" s="80">
        <f>SUM(F18,F32)</f>
        <v>371.08</v>
      </c>
      <c r="G33" s="82">
        <f t="shared" si="0"/>
        <v>4.0421777303326714</v>
      </c>
      <c r="H33" s="80">
        <f>SUM(H18,H32)</f>
        <v>1108</v>
      </c>
      <c r="I33" s="80">
        <f>SUM(I18,I32)</f>
        <v>16048.6</v>
      </c>
      <c r="J33" s="80">
        <f>SUM(J18,J32)</f>
        <v>214</v>
      </c>
      <c r="K33" s="80">
        <f>SUM(K18,K32)</f>
        <v>2276.5100000000002</v>
      </c>
      <c r="L33" s="82">
        <f t="shared" si="1"/>
        <v>14.185100257966429</v>
      </c>
      <c r="M33" s="80">
        <f>SUM(M18,M32)</f>
        <v>133743</v>
      </c>
      <c r="N33" s="80">
        <f>SUM(N18,N32)</f>
        <v>301668.74999999994</v>
      </c>
      <c r="O33" s="80">
        <f>SUM(O18,O32)</f>
        <v>21142</v>
      </c>
      <c r="P33" s="80">
        <f>SUM(P18,P32)</f>
        <v>28254.31</v>
      </c>
      <c r="Q33" s="82">
        <f t="shared" si="2"/>
        <v>9.3660049309051754</v>
      </c>
    </row>
    <row r="34" spans="1:17">
      <c r="A34" s="79">
        <v>26</v>
      </c>
      <c r="B34" s="79" t="s">
        <v>41</v>
      </c>
      <c r="C34" s="79">
        <v>4240</v>
      </c>
      <c r="D34" s="79">
        <v>7122.18</v>
      </c>
      <c r="E34" s="79">
        <v>107</v>
      </c>
      <c r="F34" s="79">
        <v>171.81</v>
      </c>
      <c r="G34" s="81">
        <f t="shared" si="0"/>
        <v>2.4123231931796161</v>
      </c>
      <c r="H34" s="79">
        <v>292</v>
      </c>
      <c r="I34" s="79">
        <v>4375.2</v>
      </c>
      <c r="J34" s="79">
        <v>11</v>
      </c>
      <c r="K34" s="79">
        <v>97.24</v>
      </c>
      <c r="L34" s="81">
        <f t="shared" si="1"/>
        <v>2.222526970195648</v>
      </c>
      <c r="M34" s="79">
        <v>17480</v>
      </c>
      <c r="N34" s="79">
        <v>41859.65</v>
      </c>
      <c r="O34" s="79">
        <v>1106</v>
      </c>
      <c r="P34" s="79">
        <v>2582.3000000000002</v>
      </c>
      <c r="Q34" s="81">
        <f t="shared" si="2"/>
        <v>6.1689479009021815</v>
      </c>
    </row>
    <row r="35" spans="1:17">
      <c r="A35" s="80"/>
      <c r="B35" s="80" t="s">
        <v>42</v>
      </c>
      <c r="C35" s="80">
        <f>SUM(C34:C34)</f>
        <v>4240</v>
      </c>
      <c r="D35" s="80">
        <f>SUM(D34:D34)</f>
        <v>7122.18</v>
      </c>
      <c r="E35" s="80">
        <f>SUM(E34:E34)</f>
        <v>107</v>
      </c>
      <c r="F35" s="80">
        <f>SUM(F34:F34)</f>
        <v>171.81</v>
      </c>
      <c r="G35" s="82">
        <f t="shared" si="0"/>
        <v>2.4123231931796161</v>
      </c>
      <c r="H35" s="80">
        <f>SUM(H34:H34)</f>
        <v>292</v>
      </c>
      <c r="I35" s="80">
        <f>SUM(I34:I34)</f>
        <v>4375.2</v>
      </c>
      <c r="J35" s="80">
        <f>SUM(J34:J34)</f>
        <v>11</v>
      </c>
      <c r="K35" s="80">
        <f>SUM(K34:K34)</f>
        <v>97.24</v>
      </c>
      <c r="L35" s="82">
        <f t="shared" si="1"/>
        <v>2.222526970195648</v>
      </c>
      <c r="M35" s="80">
        <f>SUM(M34:M34)</f>
        <v>17480</v>
      </c>
      <c r="N35" s="80">
        <f>SUM(N34:N34)</f>
        <v>41859.65</v>
      </c>
      <c r="O35" s="80">
        <f>SUM(O34:O34)</f>
        <v>1106</v>
      </c>
      <c r="P35" s="80">
        <f>SUM(P34:P34)</f>
        <v>2582.3000000000002</v>
      </c>
      <c r="Q35" s="82">
        <f t="shared" si="2"/>
        <v>6.1689479009021815</v>
      </c>
    </row>
    <row r="36" spans="1:17">
      <c r="A36" s="79">
        <v>27</v>
      </c>
      <c r="B36" s="79" t="s">
        <v>43</v>
      </c>
      <c r="C36" s="79">
        <v>0</v>
      </c>
      <c r="D36" s="79">
        <v>0</v>
      </c>
      <c r="E36" s="79">
        <v>0</v>
      </c>
      <c r="F36" s="79">
        <v>0</v>
      </c>
      <c r="G36" s="81" t="e">
        <f t="shared" si="0"/>
        <v>#DIV/0!</v>
      </c>
      <c r="H36" s="79">
        <v>0</v>
      </c>
      <c r="I36" s="79">
        <v>0</v>
      </c>
      <c r="J36" s="79">
        <v>0</v>
      </c>
      <c r="K36" s="79">
        <v>0</v>
      </c>
      <c r="L36" s="81" t="e">
        <f t="shared" si="1"/>
        <v>#DIV/0!</v>
      </c>
      <c r="M36" s="79">
        <v>0</v>
      </c>
      <c r="N36" s="79">
        <v>0</v>
      </c>
      <c r="O36" s="79">
        <v>0</v>
      </c>
      <c r="P36" s="79">
        <v>0</v>
      </c>
      <c r="Q36" s="81" t="e">
        <f t="shared" si="2"/>
        <v>#DIV/0!</v>
      </c>
    </row>
    <row r="37" spans="1:17">
      <c r="A37" s="79">
        <v>28</v>
      </c>
      <c r="B37" s="79" t="s">
        <v>44</v>
      </c>
      <c r="C37" s="79">
        <v>339</v>
      </c>
      <c r="D37" s="79">
        <v>480.66</v>
      </c>
      <c r="E37" s="79">
        <v>76</v>
      </c>
      <c r="F37" s="79">
        <v>68.260000000000005</v>
      </c>
      <c r="G37" s="81">
        <f t="shared" si="0"/>
        <v>14.20130653684517</v>
      </c>
      <c r="H37" s="79">
        <v>0</v>
      </c>
      <c r="I37" s="79">
        <v>0</v>
      </c>
      <c r="J37" s="79">
        <v>0</v>
      </c>
      <c r="K37" s="79">
        <v>0</v>
      </c>
      <c r="L37" s="81" t="e">
        <f t="shared" si="1"/>
        <v>#DIV/0!</v>
      </c>
      <c r="M37" s="79">
        <v>2202</v>
      </c>
      <c r="N37" s="79">
        <v>4955.1000000000004</v>
      </c>
      <c r="O37" s="79">
        <v>401</v>
      </c>
      <c r="P37" s="79">
        <v>915.48</v>
      </c>
      <c r="Q37" s="81">
        <f t="shared" si="2"/>
        <v>18.475510080523097</v>
      </c>
    </row>
    <row r="38" spans="1:17">
      <c r="A38" s="79">
        <v>29</v>
      </c>
      <c r="B38" s="79" t="s">
        <v>45</v>
      </c>
      <c r="C38" s="79">
        <v>487</v>
      </c>
      <c r="D38" s="79">
        <v>816.25</v>
      </c>
      <c r="E38" s="79">
        <v>48</v>
      </c>
      <c r="F38" s="79">
        <v>81.92</v>
      </c>
      <c r="G38" s="81">
        <f t="shared" ref="G38:G57" si="3">(F38/D38)*100</f>
        <v>10.036140888208269</v>
      </c>
      <c r="H38" s="79">
        <v>0</v>
      </c>
      <c r="I38" s="79">
        <v>0</v>
      </c>
      <c r="J38" s="79">
        <v>0</v>
      </c>
      <c r="K38" s="79">
        <v>0</v>
      </c>
      <c r="L38" s="81" t="e">
        <f t="shared" ref="L38:L57" si="4">(K38/I38)*100</f>
        <v>#DIV/0!</v>
      </c>
      <c r="M38" s="79">
        <v>0</v>
      </c>
      <c r="N38" s="79">
        <v>0</v>
      </c>
      <c r="O38" s="79">
        <v>0</v>
      </c>
      <c r="P38" s="79">
        <v>0</v>
      </c>
      <c r="Q38" s="81" t="e">
        <f t="shared" ref="Q38:Q57" si="5">(P38/N38)*100</f>
        <v>#DIV/0!</v>
      </c>
    </row>
    <row r="39" spans="1:17">
      <c r="A39" s="79">
        <v>30</v>
      </c>
      <c r="B39" s="79" t="s">
        <v>46</v>
      </c>
      <c r="C39" s="79">
        <v>401</v>
      </c>
      <c r="D39" s="79">
        <v>931.05</v>
      </c>
      <c r="E39" s="79">
        <v>59</v>
      </c>
      <c r="F39" s="79">
        <v>90.73</v>
      </c>
      <c r="G39" s="81">
        <f t="shared" si="3"/>
        <v>9.7449116588797597</v>
      </c>
      <c r="H39" s="79">
        <v>0</v>
      </c>
      <c r="I39" s="79">
        <v>0</v>
      </c>
      <c r="J39" s="79">
        <v>0</v>
      </c>
      <c r="K39" s="79">
        <v>0</v>
      </c>
      <c r="L39" s="81" t="e">
        <f t="shared" si="4"/>
        <v>#DIV/0!</v>
      </c>
      <c r="M39" s="79">
        <v>2637</v>
      </c>
      <c r="N39" s="79">
        <v>858.81</v>
      </c>
      <c r="O39" s="79">
        <v>531</v>
      </c>
      <c r="P39" s="79">
        <v>177.58</v>
      </c>
      <c r="Q39" s="81">
        <f t="shared" si="5"/>
        <v>20.677449028306611</v>
      </c>
    </row>
    <row r="40" spans="1:17">
      <c r="A40" s="80"/>
      <c r="B40" s="80" t="s">
        <v>47</v>
      </c>
      <c r="C40" s="80">
        <f>SUM(C36:C39)</f>
        <v>1227</v>
      </c>
      <c r="D40" s="80">
        <f>SUM(D36:D39)</f>
        <v>2227.96</v>
      </c>
      <c r="E40" s="80">
        <f>SUM(E36:E39)</f>
        <v>183</v>
      </c>
      <c r="F40" s="80">
        <f>SUM(F36:F39)</f>
        <v>240.91000000000003</v>
      </c>
      <c r="G40" s="82">
        <f t="shared" si="3"/>
        <v>10.813030754591646</v>
      </c>
      <c r="H40" s="80">
        <f>SUM(H36:H39)</f>
        <v>0</v>
      </c>
      <c r="I40" s="80">
        <f>SUM(I36:I39)</f>
        <v>0</v>
      </c>
      <c r="J40" s="80">
        <f>SUM(J36:J39)</f>
        <v>0</v>
      </c>
      <c r="K40" s="80">
        <f>SUM(K36:K39)</f>
        <v>0</v>
      </c>
      <c r="L40" s="82" t="e">
        <f t="shared" si="4"/>
        <v>#DIV/0!</v>
      </c>
      <c r="M40" s="80">
        <f>SUM(M36:M39)</f>
        <v>4839</v>
      </c>
      <c r="N40" s="80">
        <f>SUM(N36:N39)</f>
        <v>5813.91</v>
      </c>
      <c r="O40" s="80">
        <f>SUM(O36:O39)</f>
        <v>932</v>
      </c>
      <c r="P40" s="80">
        <f>SUM(P36:P39)</f>
        <v>1093.06</v>
      </c>
      <c r="Q40" s="82">
        <f t="shared" si="5"/>
        <v>18.800772629779271</v>
      </c>
    </row>
    <row r="41" spans="1:17">
      <c r="A41" s="79">
        <v>31</v>
      </c>
      <c r="B41" s="79" t="s">
        <v>48</v>
      </c>
      <c r="C41" s="79">
        <v>0</v>
      </c>
      <c r="D41" s="79">
        <v>0</v>
      </c>
      <c r="E41" s="79">
        <v>0</v>
      </c>
      <c r="F41" s="79">
        <v>0</v>
      </c>
      <c r="G41" s="81" t="e">
        <f t="shared" si="3"/>
        <v>#DIV/0!</v>
      </c>
      <c r="H41" s="79">
        <v>0</v>
      </c>
      <c r="I41" s="79">
        <v>0</v>
      </c>
      <c r="J41" s="79">
        <v>0</v>
      </c>
      <c r="K41" s="79">
        <v>0</v>
      </c>
      <c r="L41" s="81" t="e">
        <f t="shared" si="4"/>
        <v>#DIV/0!</v>
      </c>
      <c r="M41" s="79">
        <v>0</v>
      </c>
      <c r="N41" s="79">
        <v>0</v>
      </c>
      <c r="O41" s="79">
        <v>0</v>
      </c>
      <c r="P41" s="79">
        <v>0</v>
      </c>
      <c r="Q41" s="81" t="e">
        <f t="shared" si="5"/>
        <v>#DIV/0!</v>
      </c>
    </row>
    <row r="42" spans="1:17">
      <c r="A42" s="79">
        <v>32</v>
      </c>
      <c r="B42" s="79" t="s">
        <v>49</v>
      </c>
      <c r="C42" s="79">
        <v>0</v>
      </c>
      <c r="D42" s="79">
        <v>0</v>
      </c>
      <c r="E42" s="79">
        <v>0</v>
      </c>
      <c r="F42" s="79">
        <v>0</v>
      </c>
      <c r="G42" s="81" t="e">
        <f t="shared" si="3"/>
        <v>#DIV/0!</v>
      </c>
      <c r="H42" s="79">
        <v>0</v>
      </c>
      <c r="I42" s="79">
        <v>0</v>
      </c>
      <c r="J42" s="79">
        <v>0</v>
      </c>
      <c r="K42" s="79">
        <v>0</v>
      </c>
      <c r="L42" s="81" t="e">
        <f t="shared" si="4"/>
        <v>#DIV/0!</v>
      </c>
      <c r="M42" s="79">
        <v>0</v>
      </c>
      <c r="N42" s="79">
        <v>0</v>
      </c>
      <c r="O42" s="79">
        <v>0</v>
      </c>
      <c r="P42" s="79">
        <v>0</v>
      </c>
      <c r="Q42" s="81" t="e">
        <f t="shared" si="5"/>
        <v>#DIV/0!</v>
      </c>
    </row>
    <row r="43" spans="1:17">
      <c r="A43" s="79">
        <v>33</v>
      </c>
      <c r="B43" s="79" t="s">
        <v>50</v>
      </c>
      <c r="C43" s="79">
        <v>0</v>
      </c>
      <c r="D43" s="79">
        <v>0</v>
      </c>
      <c r="E43" s="79">
        <v>0</v>
      </c>
      <c r="F43" s="79">
        <v>0</v>
      </c>
      <c r="G43" s="81" t="e">
        <f t="shared" si="3"/>
        <v>#DIV/0!</v>
      </c>
      <c r="H43" s="79">
        <v>0</v>
      </c>
      <c r="I43" s="79">
        <v>0</v>
      </c>
      <c r="J43" s="79">
        <v>0</v>
      </c>
      <c r="K43" s="79">
        <v>0</v>
      </c>
      <c r="L43" s="81" t="e">
        <f t="shared" si="4"/>
        <v>#DIV/0!</v>
      </c>
      <c r="M43" s="79">
        <v>0</v>
      </c>
      <c r="N43" s="79">
        <v>0</v>
      </c>
      <c r="O43" s="79">
        <v>0</v>
      </c>
      <c r="P43" s="79">
        <v>0</v>
      </c>
      <c r="Q43" s="81" t="e">
        <f t="shared" si="5"/>
        <v>#DIV/0!</v>
      </c>
    </row>
    <row r="44" spans="1:17">
      <c r="A44" s="79">
        <v>34</v>
      </c>
      <c r="B44" s="79" t="s">
        <v>51</v>
      </c>
      <c r="C44" s="79">
        <v>0</v>
      </c>
      <c r="D44" s="79">
        <v>0</v>
      </c>
      <c r="E44" s="79">
        <v>0</v>
      </c>
      <c r="F44" s="79">
        <v>0</v>
      </c>
      <c r="G44" s="81" t="e">
        <f t="shared" si="3"/>
        <v>#DIV/0!</v>
      </c>
      <c r="H44" s="79">
        <v>0</v>
      </c>
      <c r="I44" s="79">
        <v>0</v>
      </c>
      <c r="J44" s="79">
        <v>0</v>
      </c>
      <c r="K44" s="79">
        <v>0</v>
      </c>
      <c r="L44" s="81" t="e">
        <f t="shared" si="4"/>
        <v>#DIV/0!</v>
      </c>
      <c r="M44" s="79">
        <v>0</v>
      </c>
      <c r="N44" s="79">
        <v>0</v>
      </c>
      <c r="O44" s="79">
        <v>0</v>
      </c>
      <c r="P44" s="79">
        <v>0</v>
      </c>
      <c r="Q44" s="81" t="e">
        <f t="shared" si="5"/>
        <v>#DIV/0!</v>
      </c>
    </row>
    <row r="45" spans="1:17">
      <c r="A45" s="79">
        <v>35</v>
      </c>
      <c r="B45" s="79" t="s">
        <v>52</v>
      </c>
      <c r="C45" s="79">
        <v>0</v>
      </c>
      <c r="D45" s="79">
        <v>0</v>
      </c>
      <c r="E45" s="79">
        <v>0</v>
      </c>
      <c r="F45" s="79">
        <v>0</v>
      </c>
      <c r="G45" s="81" t="e">
        <f t="shared" si="3"/>
        <v>#DIV/0!</v>
      </c>
      <c r="H45" s="79">
        <v>0</v>
      </c>
      <c r="I45" s="79">
        <v>0</v>
      </c>
      <c r="J45" s="79">
        <v>0</v>
      </c>
      <c r="K45" s="79">
        <v>0</v>
      </c>
      <c r="L45" s="81" t="e">
        <f t="shared" si="4"/>
        <v>#DIV/0!</v>
      </c>
      <c r="M45" s="79">
        <v>0</v>
      </c>
      <c r="N45" s="79">
        <v>0</v>
      </c>
      <c r="O45" s="79">
        <v>0</v>
      </c>
      <c r="P45" s="79">
        <v>0</v>
      </c>
      <c r="Q45" s="81" t="e">
        <f t="shared" si="5"/>
        <v>#DIV/0!</v>
      </c>
    </row>
    <row r="46" spans="1:17">
      <c r="A46" s="80"/>
      <c r="B46" s="80" t="s">
        <v>53</v>
      </c>
      <c r="C46" s="80">
        <f>SUM(C41:C45)</f>
        <v>0</v>
      </c>
      <c r="D46" s="80">
        <f>SUM(D41:D45)</f>
        <v>0</v>
      </c>
      <c r="E46" s="80">
        <f>SUM(E41:E45)</f>
        <v>0</v>
      </c>
      <c r="F46" s="80">
        <f>SUM(F41:F45)</f>
        <v>0</v>
      </c>
      <c r="G46" s="82" t="e">
        <f t="shared" si="3"/>
        <v>#DIV/0!</v>
      </c>
      <c r="H46" s="80">
        <f>SUM(H41:H45)</f>
        <v>0</v>
      </c>
      <c r="I46" s="80">
        <f>SUM(I41:I45)</f>
        <v>0</v>
      </c>
      <c r="J46" s="80">
        <f>SUM(J41:J45)</f>
        <v>0</v>
      </c>
      <c r="K46" s="80">
        <f>SUM(K41:K45)</f>
        <v>0</v>
      </c>
      <c r="L46" s="82" t="e">
        <f t="shared" si="4"/>
        <v>#DIV/0!</v>
      </c>
      <c r="M46" s="80">
        <f>SUM(M41:M45)</f>
        <v>0</v>
      </c>
      <c r="N46" s="80">
        <f>SUM(N41:N45)</f>
        <v>0</v>
      </c>
      <c r="O46" s="80">
        <f>SUM(O41:O45)</f>
        <v>0</v>
      </c>
      <c r="P46" s="80">
        <f>SUM(P41:P45)</f>
        <v>0</v>
      </c>
      <c r="Q46" s="82" t="e">
        <f t="shared" si="5"/>
        <v>#DIV/0!</v>
      </c>
    </row>
    <row r="47" spans="1:17">
      <c r="A47" s="79">
        <v>36</v>
      </c>
      <c r="B47" s="79" t="s">
        <v>54</v>
      </c>
      <c r="C47" s="79">
        <v>0</v>
      </c>
      <c r="D47" s="79">
        <v>0</v>
      </c>
      <c r="E47" s="79">
        <v>0</v>
      </c>
      <c r="F47" s="79">
        <v>0</v>
      </c>
      <c r="G47" s="81" t="e">
        <f t="shared" si="3"/>
        <v>#DIV/0!</v>
      </c>
      <c r="H47" s="79">
        <v>0</v>
      </c>
      <c r="I47" s="79">
        <v>0</v>
      </c>
      <c r="J47" s="79">
        <v>0</v>
      </c>
      <c r="K47" s="79">
        <v>0</v>
      </c>
      <c r="L47" s="81" t="e">
        <f t="shared" si="4"/>
        <v>#DIV/0!</v>
      </c>
      <c r="M47" s="79">
        <v>2877</v>
      </c>
      <c r="N47" s="79">
        <v>10403.719999999999</v>
      </c>
      <c r="O47" s="79">
        <v>166</v>
      </c>
      <c r="P47" s="79">
        <v>240.05</v>
      </c>
      <c r="Q47" s="81">
        <f t="shared" si="5"/>
        <v>2.3073477563794493</v>
      </c>
    </row>
    <row r="48" spans="1:17">
      <c r="A48" s="79">
        <v>37</v>
      </c>
      <c r="B48" s="79" t="s">
        <v>55</v>
      </c>
      <c r="C48" s="79">
        <v>0</v>
      </c>
      <c r="D48" s="79">
        <v>0</v>
      </c>
      <c r="E48" s="79">
        <v>0</v>
      </c>
      <c r="F48" s="79">
        <v>0</v>
      </c>
      <c r="G48" s="81" t="e">
        <f t="shared" si="3"/>
        <v>#DIV/0!</v>
      </c>
      <c r="H48" s="79">
        <v>0</v>
      </c>
      <c r="I48" s="79">
        <v>0</v>
      </c>
      <c r="J48" s="79">
        <v>0</v>
      </c>
      <c r="K48" s="79">
        <v>0</v>
      </c>
      <c r="L48" s="81" t="e">
        <f t="shared" si="4"/>
        <v>#DIV/0!</v>
      </c>
      <c r="M48" s="79">
        <v>0</v>
      </c>
      <c r="N48" s="79">
        <v>0</v>
      </c>
      <c r="O48" s="79">
        <v>0</v>
      </c>
      <c r="P48" s="79">
        <v>0</v>
      </c>
      <c r="Q48" s="81" t="e">
        <f t="shared" si="5"/>
        <v>#DIV/0!</v>
      </c>
    </row>
    <row r="49" spans="1:17">
      <c r="A49" s="79">
        <v>38</v>
      </c>
      <c r="B49" s="79" t="s">
        <v>56</v>
      </c>
      <c r="C49" s="79">
        <v>0</v>
      </c>
      <c r="D49" s="79">
        <v>0</v>
      </c>
      <c r="E49" s="79">
        <v>0</v>
      </c>
      <c r="F49" s="79">
        <v>0</v>
      </c>
      <c r="G49" s="81" t="e">
        <f t="shared" si="3"/>
        <v>#DIV/0!</v>
      </c>
      <c r="H49" s="79">
        <v>0</v>
      </c>
      <c r="I49" s="79">
        <v>0</v>
      </c>
      <c r="J49" s="79">
        <v>0</v>
      </c>
      <c r="K49" s="79">
        <v>0</v>
      </c>
      <c r="L49" s="81" t="e">
        <f t="shared" si="4"/>
        <v>#DIV/0!</v>
      </c>
      <c r="M49" s="79">
        <v>6103</v>
      </c>
      <c r="N49" s="79">
        <v>2177.3200000000002</v>
      </c>
      <c r="O49" s="79">
        <v>65</v>
      </c>
      <c r="P49" s="79">
        <v>13.04</v>
      </c>
      <c r="Q49" s="81">
        <f t="shared" si="5"/>
        <v>0.59890140172321926</v>
      </c>
    </row>
    <row r="50" spans="1:17">
      <c r="A50" s="79">
        <v>39</v>
      </c>
      <c r="B50" s="79" t="s">
        <v>57</v>
      </c>
      <c r="C50" s="79">
        <v>0</v>
      </c>
      <c r="D50" s="79">
        <v>0</v>
      </c>
      <c r="E50" s="79">
        <v>0</v>
      </c>
      <c r="F50" s="79">
        <v>0</v>
      </c>
      <c r="G50" s="81" t="e">
        <f t="shared" si="3"/>
        <v>#DIV/0!</v>
      </c>
      <c r="H50" s="79">
        <v>0</v>
      </c>
      <c r="I50" s="79">
        <v>0</v>
      </c>
      <c r="J50" s="79">
        <v>0</v>
      </c>
      <c r="K50" s="79">
        <v>0</v>
      </c>
      <c r="L50" s="81" t="e">
        <f t="shared" si="4"/>
        <v>#DIV/0!</v>
      </c>
      <c r="M50" s="79">
        <v>2357</v>
      </c>
      <c r="N50" s="79">
        <v>727.31</v>
      </c>
      <c r="O50" s="79">
        <v>1</v>
      </c>
      <c r="P50" s="79">
        <v>0.37</v>
      </c>
      <c r="Q50" s="81">
        <f t="shared" si="5"/>
        <v>5.0872392789869526E-2</v>
      </c>
    </row>
    <row r="51" spans="1:17">
      <c r="A51" s="80"/>
      <c r="B51" s="80" t="s">
        <v>58</v>
      </c>
      <c r="C51" s="80">
        <f>SUM(C47:C50)</f>
        <v>0</v>
      </c>
      <c r="D51" s="80">
        <f>SUM(D47:D50)</f>
        <v>0</v>
      </c>
      <c r="E51" s="80">
        <f>SUM(E47:E50)</f>
        <v>0</v>
      </c>
      <c r="F51" s="80">
        <f>SUM(F47:F50)</f>
        <v>0</v>
      </c>
      <c r="G51" s="82" t="e">
        <f t="shared" si="3"/>
        <v>#DIV/0!</v>
      </c>
      <c r="H51" s="80">
        <f>SUM(H47:H50)</f>
        <v>0</v>
      </c>
      <c r="I51" s="80">
        <f>SUM(I47:I50)</f>
        <v>0</v>
      </c>
      <c r="J51" s="80">
        <f>SUM(J47:J50)</f>
        <v>0</v>
      </c>
      <c r="K51" s="80">
        <f>SUM(K47:K50)</f>
        <v>0</v>
      </c>
      <c r="L51" s="82" t="e">
        <f t="shared" si="4"/>
        <v>#DIV/0!</v>
      </c>
      <c r="M51" s="80">
        <f>SUM(M47:M50)</f>
        <v>11337</v>
      </c>
      <c r="N51" s="80">
        <f>SUM(N47:N50)</f>
        <v>13308.349999999999</v>
      </c>
      <c r="O51" s="80">
        <f>SUM(O47:O50)</f>
        <v>232</v>
      </c>
      <c r="P51" s="80">
        <f>SUM(P47:P50)</f>
        <v>253.46</v>
      </c>
      <c r="Q51" s="82">
        <f t="shared" si="5"/>
        <v>1.9045185917112191</v>
      </c>
    </row>
    <row r="52" spans="1:17">
      <c r="A52" s="79">
        <v>40</v>
      </c>
      <c r="B52" s="79" t="s">
        <v>59</v>
      </c>
      <c r="C52" s="79">
        <v>0</v>
      </c>
      <c r="D52" s="79">
        <v>0</v>
      </c>
      <c r="E52" s="79">
        <v>0</v>
      </c>
      <c r="F52" s="79">
        <v>0</v>
      </c>
      <c r="G52" s="81" t="e">
        <f t="shared" si="3"/>
        <v>#DIV/0!</v>
      </c>
      <c r="H52" s="79">
        <v>0</v>
      </c>
      <c r="I52" s="79">
        <v>0</v>
      </c>
      <c r="J52" s="79">
        <v>0</v>
      </c>
      <c r="K52" s="79">
        <v>0</v>
      </c>
      <c r="L52" s="81" t="e">
        <f t="shared" si="4"/>
        <v>#DIV/0!</v>
      </c>
      <c r="M52" s="79">
        <v>0</v>
      </c>
      <c r="N52" s="79">
        <v>0</v>
      </c>
      <c r="O52" s="79">
        <v>0</v>
      </c>
      <c r="P52" s="79">
        <v>0</v>
      </c>
      <c r="Q52" s="81" t="e">
        <f t="shared" si="5"/>
        <v>#DIV/0!</v>
      </c>
    </row>
    <row r="53" spans="1:17">
      <c r="A53" s="79">
        <v>41</v>
      </c>
      <c r="B53" s="79" t="s">
        <v>60</v>
      </c>
      <c r="C53" s="79">
        <v>0</v>
      </c>
      <c r="D53" s="79">
        <v>0</v>
      </c>
      <c r="E53" s="79">
        <v>0</v>
      </c>
      <c r="F53" s="79">
        <v>0</v>
      </c>
      <c r="G53" s="81" t="e">
        <f t="shared" si="3"/>
        <v>#DIV/0!</v>
      </c>
      <c r="H53" s="79">
        <v>0</v>
      </c>
      <c r="I53" s="79">
        <v>0</v>
      </c>
      <c r="J53" s="79">
        <v>0</v>
      </c>
      <c r="K53" s="79">
        <v>0</v>
      </c>
      <c r="L53" s="81" t="e">
        <f t="shared" si="4"/>
        <v>#DIV/0!</v>
      </c>
      <c r="M53" s="79">
        <v>0</v>
      </c>
      <c r="N53" s="79">
        <v>0</v>
      </c>
      <c r="O53" s="79">
        <v>0</v>
      </c>
      <c r="P53" s="79">
        <v>0</v>
      </c>
      <c r="Q53" s="81" t="e">
        <f t="shared" si="5"/>
        <v>#DIV/0!</v>
      </c>
    </row>
    <row r="54" spans="1:17">
      <c r="A54" s="79">
        <v>42</v>
      </c>
      <c r="B54" s="79" t="s">
        <v>61</v>
      </c>
      <c r="C54" s="79">
        <v>0</v>
      </c>
      <c r="D54" s="79">
        <v>0</v>
      </c>
      <c r="E54" s="79">
        <v>0</v>
      </c>
      <c r="F54" s="79">
        <v>0</v>
      </c>
      <c r="G54" s="81" t="e">
        <f t="shared" si="3"/>
        <v>#DIV/0!</v>
      </c>
      <c r="H54" s="79">
        <v>0</v>
      </c>
      <c r="I54" s="79">
        <v>0</v>
      </c>
      <c r="J54" s="79">
        <v>0</v>
      </c>
      <c r="K54" s="79">
        <v>0</v>
      </c>
      <c r="L54" s="81" t="e">
        <f t="shared" si="4"/>
        <v>#DIV/0!</v>
      </c>
      <c r="M54" s="79">
        <v>0</v>
      </c>
      <c r="N54" s="79">
        <v>0</v>
      </c>
      <c r="O54" s="79">
        <v>0</v>
      </c>
      <c r="P54" s="79">
        <v>0</v>
      </c>
      <c r="Q54" s="81" t="e">
        <f t="shared" si="5"/>
        <v>#DIV/0!</v>
      </c>
    </row>
    <row r="55" spans="1:17">
      <c r="A55" s="79">
        <v>43</v>
      </c>
      <c r="B55" s="79" t="s">
        <v>62</v>
      </c>
      <c r="C55" s="79">
        <v>0</v>
      </c>
      <c r="D55" s="79">
        <v>0</v>
      </c>
      <c r="E55" s="79">
        <v>0</v>
      </c>
      <c r="F55" s="79">
        <v>0</v>
      </c>
      <c r="G55" s="81" t="e">
        <f t="shared" si="3"/>
        <v>#DIV/0!</v>
      </c>
      <c r="H55" s="79">
        <v>0</v>
      </c>
      <c r="I55" s="79">
        <v>0</v>
      </c>
      <c r="J55" s="79">
        <v>0</v>
      </c>
      <c r="K55" s="79">
        <v>0</v>
      </c>
      <c r="L55" s="81" t="e">
        <f t="shared" si="4"/>
        <v>#DIV/0!</v>
      </c>
      <c r="M55" s="79">
        <v>0</v>
      </c>
      <c r="N55" s="79">
        <v>0</v>
      </c>
      <c r="O55" s="79">
        <v>0</v>
      </c>
      <c r="P55" s="79">
        <v>0</v>
      </c>
      <c r="Q55" s="81" t="e">
        <f t="shared" si="5"/>
        <v>#DIV/0!</v>
      </c>
    </row>
    <row r="56" spans="1:17">
      <c r="A56" s="80"/>
      <c r="B56" s="80" t="s">
        <v>63</v>
      </c>
      <c r="C56" s="80">
        <f>SUM(C52:C55)</f>
        <v>0</v>
      </c>
      <c r="D56" s="80">
        <f>SUM(D52:D55)</f>
        <v>0</v>
      </c>
      <c r="E56" s="80">
        <f>SUM(E52:E55)</f>
        <v>0</v>
      </c>
      <c r="F56" s="80">
        <f>SUM(F52:F55)</f>
        <v>0</v>
      </c>
      <c r="G56" s="82" t="e">
        <f t="shared" si="3"/>
        <v>#DIV/0!</v>
      </c>
      <c r="H56" s="80">
        <f>SUM(H52:H55)</f>
        <v>0</v>
      </c>
      <c r="I56" s="80">
        <f>SUM(I52:I55)</f>
        <v>0</v>
      </c>
      <c r="J56" s="80">
        <f>SUM(J52:J55)</f>
        <v>0</v>
      </c>
      <c r="K56" s="80">
        <f>SUM(K52:K55)</f>
        <v>0</v>
      </c>
      <c r="L56" s="82" t="e">
        <f t="shared" si="4"/>
        <v>#DIV/0!</v>
      </c>
      <c r="M56" s="80">
        <f>SUM(M52:M55)</f>
        <v>0</v>
      </c>
      <c r="N56" s="80">
        <f>SUM(N52:N55)</f>
        <v>0</v>
      </c>
      <c r="O56" s="80">
        <f>SUM(O52:O55)</f>
        <v>0</v>
      </c>
      <c r="P56" s="80">
        <f>SUM(P52:P55)</f>
        <v>0</v>
      </c>
      <c r="Q56" s="82" t="e">
        <f t="shared" si="5"/>
        <v>#DIV/0!</v>
      </c>
    </row>
    <row r="57" spans="1:17">
      <c r="A57" s="80"/>
      <c r="B57" s="80" t="s">
        <v>97</v>
      </c>
      <c r="C57" s="80">
        <f>SUM(C33,C35,C40,C46,C51,C56)</f>
        <v>10904</v>
      </c>
      <c r="D57" s="80">
        <f>SUM(D33,D35,D40,D46,D51,D56)</f>
        <v>18530.34</v>
      </c>
      <c r="E57" s="80">
        <f>SUM(E33,E35,E40,E46,E51,E56)</f>
        <v>571</v>
      </c>
      <c r="F57" s="80">
        <f>SUM(F33,F35,F40,F46,F51,F56)</f>
        <v>783.8</v>
      </c>
      <c r="G57" s="82">
        <f t="shared" si="3"/>
        <v>4.2298198521991504</v>
      </c>
      <c r="H57" s="80">
        <f>SUM(H33,H35,H40,H46,H51,H56)</f>
        <v>1400</v>
      </c>
      <c r="I57" s="80">
        <f>SUM(I33,I35,I40,I46,I51,I56)</f>
        <v>20423.8</v>
      </c>
      <c r="J57" s="80">
        <f>SUM(J33,J35,J40,J46,J51,J56)</f>
        <v>225</v>
      </c>
      <c r="K57" s="80">
        <f>SUM(K33,K35,K40,K46,K51,K56)</f>
        <v>2373.75</v>
      </c>
      <c r="L57" s="82">
        <f t="shared" si="4"/>
        <v>11.622469863590517</v>
      </c>
      <c r="M57" s="80">
        <f>SUM(M33,M35,M40,M46,M51,M56)</f>
        <v>167399</v>
      </c>
      <c r="N57" s="80">
        <f>SUM(N33,N35,N40,N46,N51,N56)</f>
        <v>362650.65999999992</v>
      </c>
      <c r="O57" s="80">
        <f>SUM(O33,O35,O40,O46,O51,O56)</f>
        <v>23412</v>
      </c>
      <c r="P57" s="80">
        <f>SUM(P33,P35,P40,P46,P51,P56)</f>
        <v>32183.13</v>
      </c>
      <c r="Q57" s="82">
        <f t="shared" si="5"/>
        <v>8.8744164976840274</v>
      </c>
    </row>
  </sheetData>
  <mergeCells count="15">
    <mergeCell ref="M4:N4"/>
    <mergeCell ref="O4:P4"/>
    <mergeCell ref="Q4:Q5"/>
    <mergeCell ref="A2:L2"/>
    <mergeCell ref="C4:D4"/>
    <mergeCell ref="E4:F4"/>
    <mergeCell ref="G4:G5"/>
    <mergeCell ref="H4:I4"/>
    <mergeCell ref="J4:K4"/>
    <mergeCell ref="L4:L5"/>
    <mergeCell ref="C3:G3"/>
    <mergeCell ref="H3:L3"/>
    <mergeCell ref="M3:Q3"/>
    <mergeCell ref="A3:A5"/>
    <mergeCell ref="B3:B5"/>
  </mergeCells>
  <pageMargins left="0.7" right="0.7" top="0.75" bottom="0.75" header="0.3" footer="0.3"/>
  <pageSetup scale="68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"/>
  <sheetViews>
    <sheetView workbookViewId="0">
      <selection activeCell="M31" sqref="M31"/>
    </sheetView>
  </sheetViews>
  <sheetFormatPr defaultColWidth="9.140625" defaultRowHeight="12.75"/>
  <cols>
    <col min="1" max="1" width="3.7109375" style="22" bestFit="1" customWidth="1"/>
    <col min="2" max="2" width="21.85546875" style="22" bestFit="1" customWidth="1"/>
    <col min="3" max="3" width="8.85546875" style="22" customWidth="1"/>
    <col min="4" max="4" width="11.140625" style="22" customWidth="1"/>
    <col min="5" max="5" width="8.85546875" style="22" customWidth="1"/>
    <col min="6" max="6" width="11.140625" style="22" customWidth="1"/>
    <col min="7" max="7" width="11.140625" style="28" customWidth="1"/>
    <col min="8" max="8" width="8.85546875" style="22" customWidth="1"/>
    <col min="9" max="9" width="11.140625" style="22" customWidth="1"/>
    <col min="10" max="10" width="11.140625" style="28" customWidth="1"/>
    <col min="11" max="11" width="8.85546875" style="22" customWidth="1"/>
    <col min="12" max="12" width="11.140625" style="22" customWidth="1"/>
    <col min="13" max="13" width="8.85546875" style="22" customWidth="1"/>
    <col min="14" max="14" width="11.140625" style="22" customWidth="1"/>
    <col min="15" max="15" width="11.140625" style="28" customWidth="1"/>
    <col min="16" max="16" width="8.85546875" style="22" customWidth="1"/>
    <col min="17" max="17" width="11.140625" style="22" customWidth="1"/>
    <col min="18" max="18" width="8.85546875" style="22" customWidth="1"/>
    <col min="19" max="19" width="11.140625" style="22" customWidth="1"/>
    <col min="20" max="20" width="11.140625" style="28" customWidth="1"/>
    <col min="21" max="21" width="9.140625" style="22" customWidth="1"/>
    <col min="22" max="16384" width="9.140625" style="22"/>
  </cols>
  <sheetData>
    <row r="1" spans="1:20" ht="20.25" customHeight="1">
      <c r="A1" s="32"/>
      <c r="B1" s="33"/>
      <c r="C1" s="33"/>
      <c r="D1" s="35" t="s">
        <v>0</v>
      </c>
      <c r="E1" s="35"/>
      <c r="F1" s="45"/>
      <c r="G1" s="37"/>
      <c r="H1" s="33"/>
      <c r="I1" s="33"/>
      <c r="J1" s="37"/>
      <c r="K1" s="33"/>
      <c r="L1" s="33"/>
      <c r="M1" s="47" t="s">
        <v>185</v>
      </c>
      <c r="N1" s="33"/>
      <c r="O1" s="37"/>
      <c r="P1" s="33"/>
      <c r="Q1" s="47" t="s">
        <v>82</v>
      </c>
      <c r="R1" s="33"/>
      <c r="S1" s="33"/>
      <c r="T1" s="39"/>
    </row>
    <row r="2" spans="1:20" ht="15">
      <c r="A2" s="97" t="s">
        <v>186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32"/>
      <c r="M2" s="48"/>
      <c r="N2" s="48"/>
      <c r="O2" s="51"/>
      <c r="P2" s="48"/>
      <c r="Q2" s="48"/>
      <c r="R2" s="48"/>
      <c r="S2" s="48"/>
      <c r="T2" s="52"/>
    </row>
    <row r="3" spans="1:20">
      <c r="A3" s="141" t="s">
        <v>168</v>
      </c>
      <c r="B3" s="141" t="s">
        <v>187</v>
      </c>
      <c r="C3" s="142" t="s">
        <v>170</v>
      </c>
      <c r="D3" s="142"/>
      <c r="E3" s="142"/>
      <c r="F3" s="142"/>
      <c r="G3" s="142"/>
      <c r="H3" s="142"/>
      <c r="I3" s="142"/>
      <c r="J3" s="142"/>
      <c r="K3" s="142" t="s">
        <v>171</v>
      </c>
      <c r="L3" s="142"/>
      <c r="M3" s="142"/>
      <c r="N3" s="142"/>
      <c r="O3" s="142"/>
      <c r="P3" s="142" t="s">
        <v>172</v>
      </c>
      <c r="Q3" s="142"/>
      <c r="R3" s="142"/>
      <c r="S3" s="142"/>
      <c r="T3" s="142"/>
    </row>
    <row r="4" spans="1:20">
      <c r="A4" s="141"/>
      <c r="B4" s="141"/>
      <c r="C4" s="139" t="s">
        <v>173</v>
      </c>
      <c r="D4" s="139"/>
      <c r="E4" s="139" t="s">
        <v>174</v>
      </c>
      <c r="F4" s="139"/>
      <c r="G4" s="138" t="s">
        <v>175</v>
      </c>
      <c r="H4" s="139" t="s">
        <v>176</v>
      </c>
      <c r="I4" s="139"/>
      <c r="J4" s="138" t="s">
        <v>177</v>
      </c>
      <c r="K4" s="139" t="s">
        <v>173</v>
      </c>
      <c r="L4" s="139"/>
      <c r="M4" s="139" t="s">
        <v>176</v>
      </c>
      <c r="N4" s="139"/>
      <c r="O4" s="138" t="s">
        <v>177</v>
      </c>
      <c r="P4" s="139" t="s">
        <v>173</v>
      </c>
      <c r="Q4" s="139"/>
      <c r="R4" s="139" t="s">
        <v>176</v>
      </c>
      <c r="S4" s="139"/>
      <c r="T4" s="140" t="s">
        <v>93</v>
      </c>
    </row>
    <row r="5" spans="1:20">
      <c r="A5" s="141"/>
      <c r="B5" s="141"/>
      <c r="C5" s="9" t="s">
        <v>178</v>
      </c>
      <c r="D5" s="9" t="s">
        <v>179</v>
      </c>
      <c r="E5" s="9" t="s">
        <v>178</v>
      </c>
      <c r="F5" s="9" t="s">
        <v>179</v>
      </c>
      <c r="G5" s="138"/>
      <c r="H5" s="9" t="s">
        <v>178</v>
      </c>
      <c r="I5" s="9" t="s">
        <v>179</v>
      </c>
      <c r="J5" s="138"/>
      <c r="K5" s="9" t="s">
        <v>178</v>
      </c>
      <c r="L5" s="9" t="s">
        <v>179</v>
      </c>
      <c r="M5" s="9" t="s">
        <v>178</v>
      </c>
      <c r="N5" s="9" t="s">
        <v>179</v>
      </c>
      <c r="O5" s="138"/>
      <c r="P5" s="9" t="s">
        <v>178</v>
      </c>
      <c r="Q5" s="9" t="s">
        <v>179</v>
      </c>
      <c r="R5" s="9" t="s">
        <v>178</v>
      </c>
      <c r="S5" s="9" t="s">
        <v>179</v>
      </c>
      <c r="T5" s="140"/>
    </row>
    <row r="6" spans="1:20">
      <c r="A6" s="89">
        <v>1</v>
      </c>
      <c r="B6" s="89" t="s">
        <v>69</v>
      </c>
      <c r="C6" s="89">
        <v>722</v>
      </c>
      <c r="D6" s="89">
        <v>1065.33</v>
      </c>
      <c r="E6" s="89">
        <v>49</v>
      </c>
      <c r="F6" s="89">
        <v>9.75</v>
      </c>
      <c r="G6" s="91">
        <f t="shared" ref="G6:G18" si="0">(F6/D6)*100</f>
        <v>0.91520937174396666</v>
      </c>
      <c r="H6" s="89">
        <v>7</v>
      </c>
      <c r="I6" s="89">
        <v>3.69</v>
      </c>
      <c r="J6" s="91">
        <f t="shared" ref="J6:J18" si="1">(I6/D6)*100</f>
        <v>0.34637154684463972</v>
      </c>
      <c r="K6" s="89">
        <v>97</v>
      </c>
      <c r="L6" s="89">
        <v>89.29</v>
      </c>
      <c r="M6" s="89">
        <v>9</v>
      </c>
      <c r="N6" s="89">
        <v>5.21</v>
      </c>
      <c r="O6" s="91">
        <f t="shared" ref="O6:O18" si="2">(N6/L6)*100</f>
        <v>5.8349199238436551</v>
      </c>
      <c r="P6" s="89">
        <v>444</v>
      </c>
      <c r="Q6" s="89">
        <v>2051.0700000000002</v>
      </c>
      <c r="R6" s="89">
        <v>48</v>
      </c>
      <c r="S6" s="89">
        <v>120.1</v>
      </c>
      <c r="T6" s="91">
        <f t="shared" ref="T6:T18" si="3">(S6/Q6)*100</f>
        <v>5.8554803102770743</v>
      </c>
    </row>
    <row r="7" spans="1:20">
      <c r="A7" s="89">
        <v>2</v>
      </c>
      <c r="B7" s="89" t="s">
        <v>70</v>
      </c>
      <c r="C7" s="89">
        <v>615</v>
      </c>
      <c r="D7" s="89">
        <v>1157.45</v>
      </c>
      <c r="E7" s="89">
        <v>67</v>
      </c>
      <c r="F7" s="89">
        <v>105.63</v>
      </c>
      <c r="G7" s="91">
        <f t="shared" si="0"/>
        <v>9.1260961596613228</v>
      </c>
      <c r="H7" s="89">
        <v>12</v>
      </c>
      <c r="I7" s="89">
        <v>20.62</v>
      </c>
      <c r="J7" s="91">
        <f t="shared" si="1"/>
        <v>1.781502440710182</v>
      </c>
      <c r="K7" s="89">
        <v>115</v>
      </c>
      <c r="L7" s="89">
        <v>199.58</v>
      </c>
      <c r="M7" s="89">
        <v>17</v>
      </c>
      <c r="N7" s="89">
        <v>10.45</v>
      </c>
      <c r="O7" s="91">
        <f t="shared" si="2"/>
        <v>5.2359955907405542</v>
      </c>
      <c r="P7" s="89">
        <v>1058</v>
      </c>
      <c r="Q7" s="89">
        <v>3902.22</v>
      </c>
      <c r="R7" s="89">
        <v>134</v>
      </c>
      <c r="S7" s="89">
        <v>314.04000000000002</v>
      </c>
      <c r="T7" s="91">
        <f t="shared" si="3"/>
        <v>8.0477266786598403</v>
      </c>
    </row>
    <row r="8" spans="1:20">
      <c r="A8" s="89">
        <v>3</v>
      </c>
      <c r="B8" s="89" t="s">
        <v>71</v>
      </c>
      <c r="C8" s="89">
        <v>1162</v>
      </c>
      <c r="D8" s="89">
        <v>1655.43</v>
      </c>
      <c r="E8" s="89">
        <v>151</v>
      </c>
      <c r="F8" s="89">
        <v>19.13</v>
      </c>
      <c r="G8" s="91">
        <f t="shared" si="0"/>
        <v>1.1555909944848164</v>
      </c>
      <c r="H8" s="89">
        <v>8</v>
      </c>
      <c r="I8" s="89">
        <v>7.24</v>
      </c>
      <c r="J8" s="91">
        <f t="shared" si="1"/>
        <v>0.43734860429012401</v>
      </c>
      <c r="K8" s="89">
        <v>113</v>
      </c>
      <c r="L8" s="89">
        <v>117.65</v>
      </c>
      <c r="M8" s="89">
        <v>6</v>
      </c>
      <c r="N8" s="89">
        <v>2.78</v>
      </c>
      <c r="O8" s="91">
        <f t="shared" si="2"/>
        <v>2.362940926476838</v>
      </c>
      <c r="P8" s="89">
        <v>394</v>
      </c>
      <c r="Q8" s="89">
        <v>1499.33</v>
      </c>
      <c r="R8" s="89">
        <v>63</v>
      </c>
      <c r="S8" s="89">
        <v>235.52</v>
      </c>
      <c r="T8" s="91">
        <f t="shared" si="3"/>
        <v>15.708349729545864</v>
      </c>
    </row>
    <row r="9" spans="1:20">
      <c r="A9" s="89">
        <v>4</v>
      </c>
      <c r="B9" s="89" t="s">
        <v>72</v>
      </c>
      <c r="C9" s="89">
        <v>4758</v>
      </c>
      <c r="D9" s="89">
        <v>8381.57</v>
      </c>
      <c r="E9" s="89">
        <v>548</v>
      </c>
      <c r="F9" s="89">
        <v>168.25</v>
      </c>
      <c r="G9" s="91">
        <f t="shared" si="0"/>
        <v>2.0073804788363039</v>
      </c>
      <c r="H9" s="89">
        <v>96</v>
      </c>
      <c r="I9" s="89">
        <v>134</v>
      </c>
      <c r="J9" s="91">
        <f t="shared" si="1"/>
        <v>1.5987458196972644</v>
      </c>
      <c r="K9" s="89">
        <v>234</v>
      </c>
      <c r="L9" s="89">
        <v>362.67</v>
      </c>
      <c r="M9" s="89">
        <v>13</v>
      </c>
      <c r="N9" s="89">
        <v>10.07</v>
      </c>
      <c r="O9" s="91">
        <f t="shared" si="2"/>
        <v>2.7766288912785728</v>
      </c>
      <c r="P9" s="89">
        <v>1072</v>
      </c>
      <c r="Q9" s="89">
        <v>4579.97</v>
      </c>
      <c r="R9" s="89">
        <v>183</v>
      </c>
      <c r="S9" s="89">
        <v>530.15</v>
      </c>
      <c r="T9" s="91">
        <f t="shared" si="3"/>
        <v>11.575403332336236</v>
      </c>
    </row>
    <row r="10" spans="1:20">
      <c r="A10" s="89">
        <v>5</v>
      </c>
      <c r="B10" s="89" t="s">
        <v>73</v>
      </c>
      <c r="C10" s="89">
        <v>218</v>
      </c>
      <c r="D10" s="89">
        <v>272.27999999999997</v>
      </c>
      <c r="E10" s="89">
        <v>43</v>
      </c>
      <c r="F10" s="89">
        <v>4.84</v>
      </c>
      <c r="G10" s="91">
        <f t="shared" si="0"/>
        <v>1.7775819009842808</v>
      </c>
      <c r="H10" s="89">
        <v>6</v>
      </c>
      <c r="I10" s="89">
        <v>8.0299999999999994</v>
      </c>
      <c r="J10" s="91">
        <f t="shared" si="1"/>
        <v>2.949169972087557</v>
      </c>
      <c r="K10" s="89">
        <v>5</v>
      </c>
      <c r="L10" s="89">
        <v>10.94</v>
      </c>
      <c r="M10" s="89">
        <v>0</v>
      </c>
      <c r="N10" s="89">
        <v>0</v>
      </c>
      <c r="O10" s="91">
        <f t="shared" si="2"/>
        <v>0</v>
      </c>
      <c r="P10" s="89">
        <v>418</v>
      </c>
      <c r="Q10" s="89">
        <v>1146.83</v>
      </c>
      <c r="R10" s="89">
        <v>68</v>
      </c>
      <c r="S10" s="89">
        <v>134.57</v>
      </c>
      <c r="T10" s="91">
        <f t="shared" si="3"/>
        <v>11.734084389142245</v>
      </c>
    </row>
    <row r="11" spans="1:20">
      <c r="A11" s="89">
        <v>6</v>
      </c>
      <c r="B11" s="89" t="s">
        <v>74</v>
      </c>
      <c r="C11" s="89">
        <v>892</v>
      </c>
      <c r="D11" s="89">
        <v>1440.61</v>
      </c>
      <c r="E11" s="89">
        <v>104</v>
      </c>
      <c r="F11" s="89">
        <v>43.18</v>
      </c>
      <c r="G11" s="91">
        <f t="shared" si="0"/>
        <v>2.9973414039885884</v>
      </c>
      <c r="H11" s="89">
        <v>41</v>
      </c>
      <c r="I11" s="89">
        <v>57.32</v>
      </c>
      <c r="J11" s="91">
        <f t="shared" si="1"/>
        <v>3.9788700619876307</v>
      </c>
      <c r="K11" s="89">
        <v>170</v>
      </c>
      <c r="L11" s="89">
        <v>253.35</v>
      </c>
      <c r="M11" s="89">
        <v>15</v>
      </c>
      <c r="N11" s="89">
        <v>11.19</v>
      </c>
      <c r="O11" s="91">
        <f t="shared" si="2"/>
        <v>4.4168146832445236</v>
      </c>
      <c r="P11" s="89">
        <v>512</v>
      </c>
      <c r="Q11" s="89">
        <v>1854.84</v>
      </c>
      <c r="R11" s="89">
        <v>106</v>
      </c>
      <c r="S11" s="89">
        <v>249.59</v>
      </c>
      <c r="T11" s="91">
        <f t="shared" si="3"/>
        <v>13.456147160941107</v>
      </c>
    </row>
    <row r="12" spans="1:20">
      <c r="A12" s="89">
        <v>7</v>
      </c>
      <c r="B12" s="89" t="s">
        <v>75</v>
      </c>
      <c r="C12" s="89">
        <v>24</v>
      </c>
      <c r="D12" s="89">
        <v>35.67</v>
      </c>
      <c r="E12" s="89">
        <v>6</v>
      </c>
      <c r="F12" s="89">
        <v>0.45</v>
      </c>
      <c r="G12" s="91">
        <f t="shared" si="0"/>
        <v>1.2615643397813288</v>
      </c>
      <c r="H12" s="89">
        <v>1</v>
      </c>
      <c r="I12" s="89">
        <v>2.35</v>
      </c>
      <c r="J12" s="91">
        <f t="shared" si="1"/>
        <v>6.5881693299691619</v>
      </c>
      <c r="K12" s="89">
        <v>0</v>
      </c>
      <c r="L12" s="89">
        <v>0</v>
      </c>
      <c r="M12" s="89">
        <v>0</v>
      </c>
      <c r="N12" s="89">
        <v>0</v>
      </c>
      <c r="O12" s="91" t="e">
        <f t="shared" si="2"/>
        <v>#DIV/0!</v>
      </c>
      <c r="P12" s="89">
        <v>62</v>
      </c>
      <c r="Q12" s="89">
        <v>178.59</v>
      </c>
      <c r="R12" s="89">
        <v>10</v>
      </c>
      <c r="S12" s="89">
        <v>36.81</v>
      </c>
      <c r="T12" s="91">
        <f t="shared" si="3"/>
        <v>20.611456408533513</v>
      </c>
    </row>
    <row r="13" spans="1:20">
      <c r="A13" s="89">
        <v>8</v>
      </c>
      <c r="B13" s="89" t="s">
        <v>76</v>
      </c>
      <c r="C13" s="89">
        <v>3860</v>
      </c>
      <c r="D13" s="89">
        <v>5879.56</v>
      </c>
      <c r="E13" s="89">
        <v>342</v>
      </c>
      <c r="F13" s="89">
        <v>133.66</v>
      </c>
      <c r="G13" s="91">
        <f t="shared" si="0"/>
        <v>2.2732993625373328</v>
      </c>
      <c r="H13" s="89">
        <v>66</v>
      </c>
      <c r="I13" s="89">
        <v>104.62</v>
      </c>
      <c r="J13" s="91">
        <f t="shared" si="1"/>
        <v>1.7793848519276951</v>
      </c>
      <c r="K13" s="89">
        <v>186</v>
      </c>
      <c r="L13" s="89">
        <v>272.51</v>
      </c>
      <c r="M13" s="89">
        <v>20</v>
      </c>
      <c r="N13" s="89">
        <v>25.68</v>
      </c>
      <c r="O13" s="91">
        <f t="shared" si="2"/>
        <v>9.4235073942240657</v>
      </c>
      <c r="P13" s="89">
        <v>795</v>
      </c>
      <c r="Q13" s="89">
        <v>3205.62</v>
      </c>
      <c r="R13" s="89">
        <v>132</v>
      </c>
      <c r="S13" s="89">
        <v>449.9</v>
      </c>
      <c r="T13" s="91">
        <f t="shared" si="3"/>
        <v>14.034726511564067</v>
      </c>
    </row>
    <row r="14" spans="1:20">
      <c r="A14" s="89">
        <v>9</v>
      </c>
      <c r="B14" s="89" t="s">
        <v>77</v>
      </c>
      <c r="C14" s="89">
        <v>2095</v>
      </c>
      <c r="D14" s="89">
        <v>3642.31</v>
      </c>
      <c r="E14" s="89">
        <v>265</v>
      </c>
      <c r="F14" s="89">
        <v>124.22</v>
      </c>
      <c r="G14" s="91">
        <f t="shared" si="0"/>
        <v>3.4104730239875245</v>
      </c>
      <c r="H14" s="89">
        <v>70</v>
      </c>
      <c r="I14" s="89">
        <v>133.22</v>
      </c>
      <c r="J14" s="91">
        <f t="shared" si="1"/>
        <v>3.6575689603575752</v>
      </c>
      <c r="K14" s="89">
        <v>122</v>
      </c>
      <c r="L14" s="89">
        <v>153.51</v>
      </c>
      <c r="M14" s="89">
        <v>22</v>
      </c>
      <c r="N14" s="89">
        <v>23.67</v>
      </c>
      <c r="O14" s="91">
        <f t="shared" si="2"/>
        <v>15.419190932186829</v>
      </c>
      <c r="P14" s="89">
        <v>988</v>
      </c>
      <c r="Q14" s="89">
        <v>4226.46</v>
      </c>
      <c r="R14" s="89">
        <v>258</v>
      </c>
      <c r="S14" s="89">
        <v>952.22</v>
      </c>
      <c r="T14" s="91">
        <f t="shared" si="3"/>
        <v>22.52996597625436</v>
      </c>
    </row>
    <row r="15" spans="1:20">
      <c r="A15" s="89">
        <v>10</v>
      </c>
      <c r="B15" s="89" t="s">
        <v>78</v>
      </c>
      <c r="C15" s="89">
        <v>873</v>
      </c>
      <c r="D15" s="89">
        <v>1486.63</v>
      </c>
      <c r="E15" s="89">
        <v>136</v>
      </c>
      <c r="F15" s="89">
        <v>37.450000000000003</v>
      </c>
      <c r="G15" s="91">
        <f t="shared" si="0"/>
        <v>2.5191204267369822</v>
      </c>
      <c r="H15" s="89">
        <v>28</v>
      </c>
      <c r="I15" s="89">
        <v>39.89</v>
      </c>
      <c r="J15" s="91">
        <f t="shared" si="1"/>
        <v>2.6832500353147721</v>
      </c>
      <c r="K15" s="89">
        <v>105</v>
      </c>
      <c r="L15" s="89">
        <v>127.75</v>
      </c>
      <c r="M15" s="89">
        <v>12</v>
      </c>
      <c r="N15" s="89">
        <v>8.02</v>
      </c>
      <c r="O15" s="91">
        <f t="shared" si="2"/>
        <v>6.2778864970645794</v>
      </c>
      <c r="P15" s="89">
        <v>414</v>
      </c>
      <c r="Q15" s="89">
        <v>1164.96</v>
      </c>
      <c r="R15" s="89">
        <v>76</v>
      </c>
      <c r="S15" s="89">
        <v>179.39</v>
      </c>
      <c r="T15" s="91">
        <f t="shared" si="3"/>
        <v>15.398811976376869</v>
      </c>
    </row>
    <row r="16" spans="1:20">
      <c r="A16" s="89">
        <v>11</v>
      </c>
      <c r="B16" s="89" t="s">
        <v>79</v>
      </c>
      <c r="C16" s="89">
        <v>918</v>
      </c>
      <c r="D16" s="89">
        <v>1645.21</v>
      </c>
      <c r="E16" s="89">
        <v>18</v>
      </c>
      <c r="F16" s="89">
        <v>6.23</v>
      </c>
      <c r="G16" s="91">
        <f t="shared" si="0"/>
        <v>0.37867506275794582</v>
      </c>
      <c r="H16" s="89">
        <v>18</v>
      </c>
      <c r="I16" s="89">
        <v>38.72</v>
      </c>
      <c r="J16" s="91">
        <f t="shared" si="1"/>
        <v>2.3534989454233806</v>
      </c>
      <c r="K16" s="89">
        <v>69</v>
      </c>
      <c r="L16" s="89">
        <v>105.76</v>
      </c>
      <c r="M16" s="89">
        <v>10</v>
      </c>
      <c r="N16" s="89">
        <v>8.08</v>
      </c>
      <c r="O16" s="91">
        <f t="shared" si="2"/>
        <v>7.6399394856278366</v>
      </c>
      <c r="P16" s="89">
        <v>874</v>
      </c>
      <c r="Q16" s="89">
        <v>4464.0200000000004</v>
      </c>
      <c r="R16" s="89">
        <v>137</v>
      </c>
      <c r="S16" s="89">
        <v>433.74</v>
      </c>
      <c r="T16" s="91">
        <f t="shared" si="3"/>
        <v>9.7163543174089728</v>
      </c>
    </row>
    <row r="17" spans="1:20">
      <c r="A17" s="89">
        <v>12</v>
      </c>
      <c r="B17" s="89" t="s">
        <v>80</v>
      </c>
      <c r="C17" s="89">
        <v>1208</v>
      </c>
      <c r="D17" s="89">
        <v>2189.89</v>
      </c>
      <c r="E17" s="89">
        <v>44</v>
      </c>
      <c r="F17" s="89">
        <v>17.04</v>
      </c>
      <c r="G17" s="91">
        <f t="shared" si="0"/>
        <v>0.77812127549785604</v>
      </c>
      <c r="H17" s="89">
        <v>12</v>
      </c>
      <c r="I17" s="89">
        <v>25.5</v>
      </c>
      <c r="J17" s="91">
        <f t="shared" si="1"/>
        <v>1.1644420496006649</v>
      </c>
      <c r="K17" s="89">
        <v>76</v>
      </c>
      <c r="L17" s="89">
        <v>60.8</v>
      </c>
      <c r="M17" s="89">
        <v>16</v>
      </c>
      <c r="N17" s="89">
        <v>10.69</v>
      </c>
      <c r="O17" s="91">
        <f t="shared" si="2"/>
        <v>17.582236842105264</v>
      </c>
      <c r="P17" s="89">
        <v>370</v>
      </c>
      <c r="Q17" s="89">
        <v>1736.27</v>
      </c>
      <c r="R17" s="89">
        <v>73</v>
      </c>
      <c r="S17" s="89">
        <v>226.41</v>
      </c>
      <c r="T17" s="91">
        <f t="shared" si="3"/>
        <v>13.040022577133742</v>
      </c>
    </row>
    <row r="18" spans="1:20">
      <c r="A18" s="90"/>
      <c r="B18" s="90" t="s">
        <v>97</v>
      </c>
      <c r="C18" s="90">
        <f>SUM(C6:C17)</f>
        <v>17345</v>
      </c>
      <c r="D18" s="90">
        <f>SUM(D6:D17)</f>
        <v>28851.940000000002</v>
      </c>
      <c r="E18" s="90">
        <f>SUM(E6:E17)</f>
        <v>1773</v>
      </c>
      <c r="F18" s="90">
        <f>SUM(F6:F17)</f>
        <v>669.83</v>
      </c>
      <c r="G18" s="92">
        <f t="shared" si="0"/>
        <v>2.3216116489913676</v>
      </c>
      <c r="H18" s="90">
        <f>SUM(H6:H17)</f>
        <v>365</v>
      </c>
      <c r="I18" s="90">
        <f>SUM(I6:I17)</f>
        <v>575.20000000000005</v>
      </c>
      <c r="J18" s="92">
        <f t="shared" si="1"/>
        <v>1.9936267717179503</v>
      </c>
      <c r="K18" s="90">
        <f>SUM(K6:K17)</f>
        <v>1292</v>
      </c>
      <c r="L18" s="90">
        <f>SUM(L6:L17)</f>
        <v>1753.81</v>
      </c>
      <c r="M18" s="90">
        <f>SUM(M6:M17)</f>
        <v>140</v>
      </c>
      <c r="N18" s="90">
        <f>SUM(N6:N17)</f>
        <v>115.83999999999999</v>
      </c>
      <c r="O18" s="92">
        <f t="shared" si="2"/>
        <v>6.6050484374019991</v>
      </c>
      <c r="P18" s="90">
        <f>SUM(P6:P17)</f>
        <v>7401</v>
      </c>
      <c r="Q18" s="90">
        <f>SUM(Q6:Q17)</f>
        <v>30010.18</v>
      </c>
      <c r="R18" s="90">
        <f>SUM(R6:R17)</f>
        <v>1288</v>
      </c>
      <c r="S18" s="90">
        <f>SUM(S6:S17)</f>
        <v>3862.4399999999996</v>
      </c>
      <c r="T18" s="92">
        <f t="shared" si="3"/>
        <v>12.870432633193134</v>
      </c>
    </row>
  </sheetData>
  <mergeCells count="17">
    <mergeCell ref="P3:T3"/>
    <mergeCell ref="C4:D4"/>
    <mergeCell ref="E4:F4"/>
    <mergeCell ref="G4:G5"/>
    <mergeCell ref="H4:I4"/>
    <mergeCell ref="J4:J5"/>
    <mergeCell ref="K4:L4"/>
    <mergeCell ref="M4:N4"/>
    <mergeCell ref="O4:O5"/>
    <mergeCell ref="P4:Q4"/>
    <mergeCell ref="R4:S4"/>
    <mergeCell ref="T4:T5"/>
    <mergeCell ref="A2:L2"/>
    <mergeCell ref="A3:A5"/>
    <mergeCell ref="B3:B5"/>
    <mergeCell ref="C3:J3"/>
    <mergeCell ref="K3:O3"/>
  </mergeCells>
  <pageMargins left="0.7" right="0.7" top="0.75" bottom="0.75" header="0.3" footer="0.3"/>
  <pageSetup scale="57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tabSelected="1" workbookViewId="0">
      <selection activeCell="L14" sqref="L14"/>
    </sheetView>
  </sheetViews>
  <sheetFormatPr defaultRowHeight="15"/>
  <cols>
    <col min="1" max="1" width="4.85546875" customWidth="1"/>
    <col min="2" max="2" width="21.570312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11.140625" style="27" customWidth="1"/>
    <col min="8" max="8" width="8.85546875" customWidth="1"/>
    <col min="9" max="9" width="11.140625" customWidth="1"/>
    <col min="10" max="10" width="8.85546875" customWidth="1"/>
    <col min="11" max="11" width="11.140625" customWidth="1"/>
    <col min="12" max="12" width="11.140625" style="27" customWidth="1"/>
    <col min="13" max="13" width="8.85546875" customWidth="1"/>
    <col min="14" max="14" width="11.140625" customWidth="1"/>
    <col min="15" max="15" width="8.85546875" customWidth="1"/>
    <col min="16" max="16" width="11.140625" customWidth="1"/>
    <col min="17" max="17" width="11.140625" style="27" customWidth="1"/>
  </cols>
  <sheetData>
    <row r="1" spans="1:17" ht="22.5" customHeight="1">
      <c r="A1" s="32"/>
      <c r="B1" s="33"/>
      <c r="C1" s="33"/>
      <c r="D1" s="35" t="s">
        <v>0</v>
      </c>
      <c r="E1" s="35"/>
      <c r="F1" s="45"/>
      <c r="G1" s="37"/>
      <c r="H1" s="33"/>
      <c r="I1" s="33"/>
      <c r="J1" s="33"/>
      <c r="K1" s="33"/>
      <c r="L1" s="37"/>
      <c r="M1" s="47" t="s">
        <v>188</v>
      </c>
      <c r="N1" s="33"/>
      <c r="O1" s="47" t="s">
        <v>82</v>
      </c>
      <c r="P1" s="33"/>
      <c r="Q1" s="62"/>
    </row>
    <row r="2" spans="1:17" ht="18" customHeight="1">
      <c r="A2" s="97" t="s">
        <v>186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32"/>
      <c r="M2" s="48"/>
      <c r="N2" s="48"/>
      <c r="O2" s="48"/>
      <c r="P2" s="48"/>
      <c r="Q2" s="52"/>
    </row>
    <row r="3" spans="1:17">
      <c r="A3" s="141" t="s">
        <v>168</v>
      </c>
      <c r="B3" s="141" t="s">
        <v>187</v>
      </c>
      <c r="C3" s="142" t="s">
        <v>182</v>
      </c>
      <c r="D3" s="142"/>
      <c r="E3" s="142"/>
      <c r="F3" s="142"/>
      <c r="G3" s="142"/>
      <c r="H3" s="142" t="s">
        <v>183</v>
      </c>
      <c r="I3" s="142"/>
      <c r="J3" s="142"/>
      <c r="K3" s="142"/>
      <c r="L3" s="142"/>
      <c r="M3" s="189" t="s">
        <v>184</v>
      </c>
      <c r="N3" s="189"/>
      <c r="O3" s="189"/>
      <c r="P3" s="189"/>
      <c r="Q3" s="189"/>
    </row>
    <row r="4" spans="1:17">
      <c r="A4" s="141"/>
      <c r="B4" s="141"/>
      <c r="C4" s="139" t="s">
        <v>173</v>
      </c>
      <c r="D4" s="139"/>
      <c r="E4" s="139" t="s">
        <v>176</v>
      </c>
      <c r="F4" s="139"/>
      <c r="G4" s="140" t="s">
        <v>93</v>
      </c>
      <c r="H4" s="139" t="s">
        <v>173</v>
      </c>
      <c r="I4" s="139"/>
      <c r="J4" s="139" t="s">
        <v>176</v>
      </c>
      <c r="K4" s="139"/>
      <c r="L4" s="140" t="s">
        <v>93</v>
      </c>
      <c r="M4" s="139" t="s">
        <v>173</v>
      </c>
      <c r="N4" s="139"/>
      <c r="O4" s="139" t="s">
        <v>176</v>
      </c>
      <c r="P4" s="139"/>
      <c r="Q4" s="138" t="s">
        <v>177</v>
      </c>
    </row>
    <row r="5" spans="1:17">
      <c r="A5" s="141"/>
      <c r="B5" s="141"/>
      <c r="C5" s="9" t="s">
        <v>178</v>
      </c>
      <c r="D5" s="9" t="s">
        <v>179</v>
      </c>
      <c r="E5" s="9" t="s">
        <v>178</v>
      </c>
      <c r="F5" s="9" t="s">
        <v>179</v>
      </c>
      <c r="G5" s="140"/>
      <c r="H5" s="9" t="s">
        <v>178</v>
      </c>
      <c r="I5" s="9" t="s">
        <v>179</v>
      </c>
      <c r="J5" s="9" t="s">
        <v>178</v>
      </c>
      <c r="K5" s="9" t="s">
        <v>179</v>
      </c>
      <c r="L5" s="140"/>
      <c r="M5" s="9" t="s">
        <v>178</v>
      </c>
      <c r="N5" s="9" t="s">
        <v>179</v>
      </c>
      <c r="O5" s="9" t="s">
        <v>178</v>
      </c>
      <c r="P5" s="9" t="s">
        <v>179</v>
      </c>
      <c r="Q5" s="138"/>
    </row>
    <row r="6" spans="1:17">
      <c r="A6" s="85">
        <v>1</v>
      </c>
      <c r="B6" s="85" t="s">
        <v>69</v>
      </c>
      <c r="C6" s="85">
        <v>357</v>
      </c>
      <c r="D6" s="85">
        <v>496.8</v>
      </c>
      <c r="E6" s="85">
        <v>10</v>
      </c>
      <c r="F6" s="85">
        <v>6.48</v>
      </c>
      <c r="G6" s="87">
        <f t="shared" ref="G6:G18" si="0">(F6/D6)*100</f>
        <v>1.3043478260869565</v>
      </c>
      <c r="H6" s="85">
        <v>66</v>
      </c>
      <c r="I6" s="85">
        <v>977.66</v>
      </c>
      <c r="J6" s="85">
        <v>4</v>
      </c>
      <c r="K6" s="85">
        <v>36.01</v>
      </c>
      <c r="L6" s="87">
        <f t="shared" ref="L6:L18" si="1">(K6/I6)*100</f>
        <v>3.683284577460467</v>
      </c>
      <c r="M6" s="85">
        <v>8300</v>
      </c>
      <c r="N6" s="85">
        <v>19883.490000000002</v>
      </c>
      <c r="O6" s="85">
        <v>978</v>
      </c>
      <c r="P6" s="85">
        <v>1578.58</v>
      </c>
      <c r="Q6" s="87">
        <f t="shared" ref="Q6:Q18" si="2">(P6/N6)*100</f>
        <v>7.9391495155025593</v>
      </c>
    </row>
    <row r="7" spans="1:17">
      <c r="A7" s="85">
        <v>2</v>
      </c>
      <c r="B7" s="85" t="s">
        <v>70</v>
      </c>
      <c r="C7" s="85">
        <v>676</v>
      </c>
      <c r="D7" s="85">
        <v>1223</v>
      </c>
      <c r="E7" s="85">
        <v>25</v>
      </c>
      <c r="F7" s="85">
        <v>32.42</v>
      </c>
      <c r="G7" s="87">
        <f t="shared" si="0"/>
        <v>2.6508585445625514</v>
      </c>
      <c r="H7" s="85">
        <v>110</v>
      </c>
      <c r="I7" s="85">
        <v>1585.34</v>
      </c>
      <c r="J7" s="85">
        <v>10</v>
      </c>
      <c r="K7" s="85">
        <v>65.44</v>
      </c>
      <c r="L7" s="87">
        <f t="shared" si="1"/>
        <v>4.127821161391247</v>
      </c>
      <c r="M7" s="85">
        <v>8655</v>
      </c>
      <c r="N7" s="85">
        <v>21333.439999999999</v>
      </c>
      <c r="O7" s="85">
        <v>1119</v>
      </c>
      <c r="P7" s="85">
        <v>1473.19</v>
      </c>
      <c r="Q7" s="87">
        <f t="shared" si="2"/>
        <v>6.9055435972820138</v>
      </c>
    </row>
    <row r="8" spans="1:17">
      <c r="A8" s="85">
        <v>3</v>
      </c>
      <c r="B8" s="85" t="s">
        <v>71</v>
      </c>
      <c r="C8" s="85">
        <v>663</v>
      </c>
      <c r="D8" s="85">
        <v>885.7</v>
      </c>
      <c r="E8" s="85">
        <v>10</v>
      </c>
      <c r="F8" s="85">
        <v>11.45</v>
      </c>
      <c r="G8" s="87">
        <f t="shared" si="0"/>
        <v>1.2927627864965563</v>
      </c>
      <c r="H8" s="85">
        <v>75</v>
      </c>
      <c r="I8" s="85">
        <v>924.87</v>
      </c>
      <c r="J8" s="85">
        <v>3</v>
      </c>
      <c r="K8" s="85">
        <v>17.61</v>
      </c>
      <c r="L8" s="87">
        <f t="shared" si="1"/>
        <v>1.9040513801939731</v>
      </c>
      <c r="M8" s="85">
        <v>13072</v>
      </c>
      <c r="N8" s="85">
        <v>26957.56</v>
      </c>
      <c r="O8" s="85">
        <v>1104</v>
      </c>
      <c r="P8" s="85">
        <v>1806.19</v>
      </c>
      <c r="Q8" s="87">
        <f t="shared" si="2"/>
        <v>6.7001241952164809</v>
      </c>
    </row>
    <row r="9" spans="1:17">
      <c r="A9" s="85">
        <v>4</v>
      </c>
      <c r="B9" s="85" t="s">
        <v>72</v>
      </c>
      <c r="C9" s="85">
        <v>2613</v>
      </c>
      <c r="D9" s="85">
        <v>4997.7</v>
      </c>
      <c r="E9" s="85">
        <v>86</v>
      </c>
      <c r="F9" s="85">
        <v>145.12</v>
      </c>
      <c r="G9" s="87">
        <f t="shared" si="0"/>
        <v>2.9037357184304784</v>
      </c>
      <c r="H9" s="85">
        <v>184</v>
      </c>
      <c r="I9" s="85">
        <v>2813.41</v>
      </c>
      <c r="J9" s="85">
        <v>28</v>
      </c>
      <c r="K9" s="85">
        <v>275.16000000000003</v>
      </c>
      <c r="L9" s="87">
        <f t="shared" si="1"/>
        <v>9.7803021955562848</v>
      </c>
      <c r="M9" s="85">
        <v>32671</v>
      </c>
      <c r="N9" s="85">
        <v>67000.25</v>
      </c>
      <c r="O9" s="85">
        <v>3497</v>
      </c>
      <c r="P9" s="85">
        <v>5092.1400000000003</v>
      </c>
      <c r="Q9" s="87">
        <f t="shared" si="2"/>
        <v>7.6001805963410591</v>
      </c>
    </row>
    <row r="10" spans="1:17">
      <c r="A10" s="85">
        <v>5</v>
      </c>
      <c r="B10" s="85" t="s">
        <v>73</v>
      </c>
      <c r="C10" s="85">
        <v>66</v>
      </c>
      <c r="D10" s="85">
        <v>104.64</v>
      </c>
      <c r="E10" s="85">
        <v>13</v>
      </c>
      <c r="F10" s="85">
        <v>22.76</v>
      </c>
      <c r="G10" s="87">
        <f t="shared" si="0"/>
        <v>21.750764525993883</v>
      </c>
      <c r="H10" s="85">
        <v>22</v>
      </c>
      <c r="I10" s="85">
        <v>307.85000000000002</v>
      </c>
      <c r="J10" s="85">
        <v>2</v>
      </c>
      <c r="K10" s="85">
        <v>19.29</v>
      </c>
      <c r="L10" s="87">
        <f t="shared" si="1"/>
        <v>6.266038655189214</v>
      </c>
      <c r="M10" s="85">
        <v>2952</v>
      </c>
      <c r="N10" s="85">
        <v>7708.46</v>
      </c>
      <c r="O10" s="85">
        <v>479</v>
      </c>
      <c r="P10" s="85">
        <v>667.58</v>
      </c>
      <c r="Q10" s="87">
        <f t="shared" si="2"/>
        <v>8.6603549865991383</v>
      </c>
    </row>
    <row r="11" spans="1:17">
      <c r="A11" s="85">
        <v>6</v>
      </c>
      <c r="B11" s="85" t="s">
        <v>74</v>
      </c>
      <c r="C11" s="85">
        <v>750</v>
      </c>
      <c r="D11" s="85">
        <v>1167.28</v>
      </c>
      <c r="E11" s="85">
        <v>77</v>
      </c>
      <c r="F11" s="85">
        <v>127.8</v>
      </c>
      <c r="G11" s="87">
        <f t="shared" si="0"/>
        <v>10.94852991570146</v>
      </c>
      <c r="H11" s="85">
        <v>118</v>
      </c>
      <c r="I11" s="85">
        <v>1501.47</v>
      </c>
      <c r="J11" s="85">
        <v>25</v>
      </c>
      <c r="K11" s="85">
        <v>225.59</v>
      </c>
      <c r="L11" s="87">
        <f t="shared" si="1"/>
        <v>15.024609216301357</v>
      </c>
      <c r="M11" s="85">
        <v>12170</v>
      </c>
      <c r="N11" s="85">
        <v>30324.09</v>
      </c>
      <c r="O11" s="85">
        <v>2350</v>
      </c>
      <c r="P11" s="85">
        <v>3383.78</v>
      </c>
      <c r="Q11" s="87">
        <f t="shared" si="2"/>
        <v>11.15871902503917</v>
      </c>
    </row>
    <row r="12" spans="1:17">
      <c r="A12" s="85">
        <v>7</v>
      </c>
      <c r="B12" s="85" t="s">
        <v>75</v>
      </c>
      <c r="C12" s="85">
        <v>4</v>
      </c>
      <c r="D12" s="85">
        <v>6.57</v>
      </c>
      <c r="E12" s="85">
        <v>0</v>
      </c>
      <c r="F12" s="85">
        <v>0</v>
      </c>
      <c r="G12" s="87">
        <f t="shared" si="0"/>
        <v>0</v>
      </c>
      <c r="H12" s="85">
        <v>12</v>
      </c>
      <c r="I12" s="85">
        <v>173.96</v>
      </c>
      <c r="J12" s="85">
        <v>0</v>
      </c>
      <c r="K12" s="85">
        <v>0</v>
      </c>
      <c r="L12" s="87">
        <f t="shared" si="1"/>
        <v>0</v>
      </c>
      <c r="M12" s="85">
        <v>590</v>
      </c>
      <c r="N12" s="85">
        <v>1587.61</v>
      </c>
      <c r="O12" s="85">
        <v>49</v>
      </c>
      <c r="P12" s="85">
        <v>38.869999999999997</v>
      </c>
      <c r="Q12" s="87">
        <f t="shared" si="2"/>
        <v>2.4483342886477155</v>
      </c>
    </row>
    <row r="13" spans="1:17">
      <c r="A13" s="85">
        <v>8</v>
      </c>
      <c r="B13" s="85" t="s">
        <v>76</v>
      </c>
      <c r="C13" s="85">
        <v>2192</v>
      </c>
      <c r="D13" s="85">
        <v>3524.08</v>
      </c>
      <c r="E13" s="85">
        <v>59</v>
      </c>
      <c r="F13" s="85">
        <v>93.87</v>
      </c>
      <c r="G13" s="87">
        <f t="shared" si="0"/>
        <v>2.6636739234069604</v>
      </c>
      <c r="H13" s="85">
        <v>164</v>
      </c>
      <c r="I13" s="85">
        <v>2328.65</v>
      </c>
      <c r="J13" s="85">
        <v>14</v>
      </c>
      <c r="K13" s="85">
        <v>145.88</v>
      </c>
      <c r="L13" s="87">
        <f t="shared" si="1"/>
        <v>6.2645738947458822</v>
      </c>
      <c r="M13" s="85">
        <v>18744</v>
      </c>
      <c r="N13" s="85">
        <v>44383.15</v>
      </c>
      <c r="O13" s="85">
        <v>2092</v>
      </c>
      <c r="P13" s="85">
        <v>3489.23</v>
      </c>
      <c r="Q13" s="87">
        <f t="shared" si="2"/>
        <v>7.8616096423980721</v>
      </c>
    </row>
    <row r="14" spans="1:17">
      <c r="A14" s="85">
        <v>9</v>
      </c>
      <c r="B14" s="85" t="s">
        <v>77</v>
      </c>
      <c r="C14" s="85">
        <v>1076</v>
      </c>
      <c r="D14" s="85">
        <v>1694.73</v>
      </c>
      <c r="E14" s="85">
        <v>154</v>
      </c>
      <c r="F14" s="85">
        <v>150.47</v>
      </c>
      <c r="G14" s="87">
        <f t="shared" si="0"/>
        <v>8.8787004419583067</v>
      </c>
      <c r="H14" s="85">
        <v>217</v>
      </c>
      <c r="I14" s="85">
        <v>2818.9</v>
      </c>
      <c r="J14" s="85">
        <v>63</v>
      </c>
      <c r="K14" s="85">
        <v>822.29</v>
      </c>
      <c r="L14" s="87">
        <f t="shared" si="1"/>
        <v>29.170598460392348</v>
      </c>
      <c r="M14" s="85">
        <v>19849</v>
      </c>
      <c r="N14" s="85">
        <v>52679.85</v>
      </c>
      <c r="O14" s="85">
        <v>3463</v>
      </c>
      <c r="P14" s="85">
        <v>6096.49</v>
      </c>
      <c r="Q14" s="87">
        <f t="shared" si="2"/>
        <v>11.57271708252776</v>
      </c>
    </row>
    <row r="15" spans="1:17">
      <c r="A15" s="85">
        <v>10</v>
      </c>
      <c r="B15" s="85" t="s">
        <v>78</v>
      </c>
      <c r="C15" s="85">
        <v>446</v>
      </c>
      <c r="D15" s="85">
        <v>882.53</v>
      </c>
      <c r="E15" s="85">
        <v>44</v>
      </c>
      <c r="F15" s="85">
        <v>39.49</v>
      </c>
      <c r="G15" s="87">
        <f t="shared" si="0"/>
        <v>4.4746354231584196</v>
      </c>
      <c r="H15" s="85">
        <v>74</v>
      </c>
      <c r="I15" s="85">
        <v>986.97</v>
      </c>
      <c r="J15" s="85">
        <v>4</v>
      </c>
      <c r="K15" s="85">
        <v>7.1</v>
      </c>
      <c r="L15" s="87">
        <f t="shared" si="1"/>
        <v>0.71937343586937796</v>
      </c>
      <c r="M15" s="85">
        <v>11412</v>
      </c>
      <c r="N15" s="85">
        <v>19661.099999999999</v>
      </c>
      <c r="O15" s="85">
        <v>1131</v>
      </c>
      <c r="P15" s="85">
        <v>1357.4</v>
      </c>
      <c r="Q15" s="87">
        <f t="shared" si="2"/>
        <v>6.9039880779813965</v>
      </c>
    </row>
    <row r="16" spans="1:17">
      <c r="A16" s="85">
        <v>11</v>
      </c>
      <c r="B16" s="85" t="s">
        <v>79</v>
      </c>
      <c r="C16" s="85">
        <v>1008</v>
      </c>
      <c r="D16" s="85">
        <v>1701.85</v>
      </c>
      <c r="E16" s="85">
        <v>74</v>
      </c>
      <c r="F16" s="85">
        <v>114.02</v>
      </c>
      <c r="G16" s="87">
        <f t="shared" si="0"/>
        <v>6.6997678996386281</v>
      </c>
      <c r="H16" s="85">
        <v>203</v>
      </c>
      <c r="I16" s="85">
        <v>3635.72</v>
      </c>
      <c r="J16" s="85">
        <v>35</v>
      </c>
      <c r="K16" s="85">
        <v>279.25</v>
      </c>
      <c r="L16" s="87">
        <f t="shared" si="1"/>
        <v>7.6807344900047312</v>
      </c>
      <c r="M16" s="85">
        <v>19665</v>
      </c>
      <c r="N16" s="85">
        <v>42647.3</v>
      </c>
      <c r="O16" s="85">
        <v>5487</v>
      </c>
      <c r="P16" s="85">
        <v>4695.05</v>
      </c>
      <c r="Q16" s="87">
        <f t="shared" si="2"/>
        <v>11.009020500711651</v>
      </c>
    </row>
    <row r="17" spans="1:17">
      <c r="A17" s="85">
        <v>12</v>
      </c>
      <c r="B17" s="85" t="s">
        <v>80</v>
      </c>
      <c r="C17" s="85">
        <v>1053</v>
      </c>
      <c r="D17" s="85">
        <v>1845.46</v>
      </c>
      <c r="E17" s="85">
        <v>19</v>
      </c>
      <c r="F17" s="85">
        <v>39.92</v>
      </c>
      <c r="G17" s="87">
        <f t="shared" si="0"/>
        <v>2.1631463158236972</v>
      </c>
      <c r="H17" s="85">
        <v>155</v>
      </c>
      <c r="I17" s="85">
        <v>2369</v>
      </c>
      <c r="J17" s="85">
        <v>37</v>
      </c>
      <c r="K17" s="85">
        <v>480.13</v>
      </c>
      <c r="L17" s="87">
        <f t="shared" si="1"/>
        <v>20.267201350780919</v>
      </c>
      <c r="M17" s="85">
        <v>19319</v>
      </c>
      <c r="N17" s="85">
        <v>28484.36</v>
      </c>
      <c r="O17" s="85">
        <v>1663</v>
      </c>
      <c r="P17" s="85">
        <v>2504.63</v>
      </c>
      <c r="Q17" s="87">
        <f t="shared" si="2"/>
        <v>8.7930007906093017</v>
      </c>
    </row>
    <row r="18" spans="1:17">
      <c r="A18" s="86"/>
      <c r="B18" s="86" t="s">
        <v>64</v>
      </c>
      <c r="C18" s="86">
        <f>SUM(C6:C17)</f>
        <v>10904</v>
      </c>
      <c r="D18" s="86">
        <f>SUM(D6:D17)</f>
        <v>18530.34</v>
      </c>
      <c r="E18" s="86">
        <f>SUM(E6:E17)</f>
        <v>571</v>
      </c>
      <c r="F18" s="86">
        <f>SUM(F6:F17)</f>
        <v>783.8</v>
      </c>
      <c r="G18" s="88">
        <f t="shared" si="0"/>
        <v>4.2298198521991504</v>
      </c>
      <c r="H18" s="86">
        <f>SUM(H6:H17)</f>
        <v>1400</v>
      </c>
      <c r="I18" s="86">
        <f>SUM(I6:I17)</f>
        <v>20423.8</v>
      </c>
      <c r="J18" s="86">
        <f>SUM(J6:J17)</f>
        <v>225</v>
      </c>
      <c r="K18" s="86">
        <f>SUM(K6:K17)</f>
        <v>2373.75</v>
      </c>
      <c r="L18" s="88">
        <f t="shared" si="1"/>
        <v>11.622469863590517</v>
      </c>
      <c r="M18" s="190">
        <f>SUM(M6:M17)</f>
        <v>167399</v>
      </c>
      <c r="N18" s="190">
        <f>SUM(N6:N17)</f>
        <v>362650.65999999992</v>
      </c>
      <c r="O18" s="190">
        <f>SUM(O6:O17)</f>
        <v>23412</v>
      </c>
      <c r="P18" s="190">
        <f>SUM(P6:P17)</f>
        <v>32183.130000000005</v>
      </c>
      <c r="Q18" s="191">
        <f t="shared" si="2"/>
        <v>8.8744164976840274</v>
      </c>
    </row>
  </sheetData>
  <mergeCells count="15">
    <mergeCell ref="A2:L2"/>
    <mergeCell ref="A3:A5"/>
    <mergeCell ref="B3:B5"/>
    <mergeCell ref="C3:G3"/>
    <mergeCell ref="H3:L3"/>
    <mergeCell ref="J4:K4"/>
    <mergeCell ref="L4:L5"/>
    <mergeCell ref="M3:Q3"/>
    <mergeCell ref="C4:D4"/>
    <mergeCell ref="E4:F4"/>
    <mergeCell ref="G4:G5"/>
    <mergeCell ref="H4:I4"/>
    <mergeCell ref="M4:N4"/>
    <mergeCell ref="O4:P4"/>
    <mergeCell ref="Q4:Q5"/>
  </mergeCells>
  <pageMargins left="0.7" right="0.7" top="0.75" bottom="0.75" header="0.3" footer="0.3"/>
  <pageSetup scale="6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workbookViewId="0">
      <selection activeCell="G11" sqref="G11"/>
    </sheetView>
  </sheetViews>
  <sheetFormatPr defaultColWidth="9.140625" defaultRowHeight="15"/>
  <cols>
    <col min="1" max="1" width="5.140625" style="13" customWidth="1"/>
    <col min="2" max="2" width="20.42578125" style="13" bestFit="1" customWidth="1"/>
    <col min="3" max="3" width="8.85546875" style="13" customWidth="1"/>
    <col min="4" max="4" width="11.140625" style="13" customWidth="1"/>
    <col min="5" max="5" width="8.85546875" style="13" customWidth="1"/>
    <col min="6" max="6" width="11.140625" style="13" customWidth="1"/>
    <col min="7" max="7" width="10.7109375" style="13" customWidth="1"/>
    <col min="8" max="8" width="11.42578125" style="13" customWidth="1"/>
    <col min="9" max="9" width="9.140625" style="13" customWidth="1"/>
    <col min="10" max="16384" width="9.140625" style="13"/>
  </cols>
  <sheetData>
    <row r="1" spans="1:11" ht="15.75">
      <c r="A1" s="32"/>
      <c r="B1" s="35" t="s">
        <v>0</v>
      </c>
      <c r="C1" s="35"/>
      <c r="D1" s="45"/>
      <c r="E1" s="33"/>
      <c r="F1" s="47" t="s">
        <v>189</v>
      </c>
      <c r="G1" s="33"/>
      <c r="H1" s="63" t="s">
        <v>82</v>
      </c>
    </row>
    <row r="2" spans="1:11" s="14" customFormat="1">
      <c r="A2" s="112" t="s">
        <v>190</v>
      </c>
      <c r="B2" s="113"/>
      <c r="C2" s="113"/>
      <c r="D2" s="113"/>
      <c r="E2" s="113"/>
      <c r="F2" s="113"/>
      <c r="G2" s="113"/>
      <c r="H2" s="144"/>
      <c r="I2" s="13"/>
      <c r="J2" s="13"/>
      <c r="K2" s="13"/>
    </row>
    <row r="3" spans="1:11">
      <c r="A3" s="64"/>
      <c r="B3" s="65"/>
      <c r="C3" s="65"/>
      <c r="D3" s="65"/>
      <c r="E3" s="65"/>
      <c r="F3" s="65"/>
      <c r="G3" s="66"/>
      <c r="H3" s="67"/>
    </row>
    <row r="4" spans="1:11">
      <c r="A4" s="145" t="s">
        <v>191</v>
      </c>
      <c r="B4" s="145" t="s">
        <v>169</v>
      </c>
      <c r="C4" s="146" t="s">
        <v>192</v>
      </c>
      <c r="D4" s="146" t="s">
        <v>193</v>
      </c>
      <c r="E4" s="146" t="s">
        <v>194</v>
      </c>
      <c r="F4" s="146" t="s">
        <v>195</v>
      </c>
      <c r="G4" s="147" t="s">
        <v>196</v>
      </c>
      <c r="H4" s="145" t="s">
        <v>197</v>
      </c>
    </row>
    <row r="5" spans="1:11" ht="90" customHeight="1">
      <c r="A5" s="145"/>
      <c r="B5" s="145"/>
      <c r="C5" s="146"/>
      <c r="D5" s="146"/>
      <c r="E5" s="146"/>
      <c r="F5" s="146"/>
      <c r="G5" s="148"/>
      <c r="H5" s="145"/>
    </row>
    <row r="6" spans="1:11">
      <c r="A6" s="79">
        <v>1</v>
      </c>
      <c r="B6" s="79" t="s">
        <v>13</v>
      </c>
      <c r="C6" s="79">
        <v>562</v>
      </c>
      <c r="D6" s="79">
        <v>2891.6</v>
      </c>
      <c r="E6" s="79">
        <v>2226</v>
      </c>
      <c r="F6" s="79">
        <v>5568.62</v>
      </c>
      <c r="G6" s="79">
        <v>0</v>
      </c>
      <c r="H6" s="79">
        <v>0</v>
      </c>
    </row>
    <row r="7" spans="1:11">
      <c r="A7" s="79">
        <v>2</v>
      </c>
      <c r="B7" s="79" t="s">
        <v>14</v>
      </c>
      <c r="C7" s="79">
        <v>70</v>
      </c>
      <c r="D7" s="79">
        <v>918.4</v>
      </c>
      <c r="E7" s="79">
        <v>2461</v>
      </c>
      <c r="F7" s="79">
        <v>4611.75</v>
      </c>
      <c r="G7" s="79">
        <v>1451</v>
      </c>
      <c r="H7" s="79">
        <v>906</v>
      </c>
    </row>
    <row r="8" spans="1:11">
      <c r="A8" s="79">
        <v>3</v>
      </c>
      <c r="B8" s="79" t="s">
        <v>15</v>
      </c>
      <c r="C8" s="79">
        <v>26</v>
      </c>
      <c r="D8" s="79">
        <v>73.599999999999994</v>
      </c>
      <c r="E8" s="79">
        <v>40</v>
      </c>
      <c r="F8" s="79">
        <v>72.819999999999993</v>
      </c>
      <c r="G8" s="79">
        <v>30</v>
      </c>
      <c r="H8" s="79">
        <v>30</v>
      </c>
    </row>
    <row r="9" spans="1:11">
      <c r="A9" s="79">
        <v>4</v>
      </c>
      <c r="B9" s="79" t="s">
        <v>16</v>
      </c>
      <c r="C9" s="79">
        <v>382</v>
      </c>
      <c r="D9" s="79">
        <v>594.05999999999995</v>
      </c>
      <c r="E9" s="79">
        <v>4658</v>
      </c>
      <c r="F9" s="79">
        <v>7980.93</v>
      </c>
      <c r="G9" s="79">
        <v>1352</v>
      </c>
      <c r="H9" s="79">
        <v>1352</v>
      </c>
    </row>
    <row r="10" spans="1:11">
      <c r="A10" s="79">
        <v>5</v>
      </c>
      <c r="B10" s="79" t="s">
        <v>17</v>
      </c>
      <c r="C10" s="79">
        <v>1405</v>
      </c>
      <c r="D10" s="79">
        <v>2514.4299999999998</v>
      </c>
      <c r="E10" s="79">
        <v>5461</v>
      </c>
      <c r="F10" s="79">
        <v>10329.31</v>
      </c>
      <c r="G10" s="79">
        <v>5291</v>
      </c>
      <c r="H10" s="79">
        <v>2311</v>
      </c>
    </row>
    <row r="11" spans="1:11">
      <c r="A11" s="79">
        <v>6</v>
      </c>
      <c r="B11" s="79" t="s">
        <v>18</v>
      </c>
      <c r="C11" s="79">
        <v>304</v>
      </c>
      <c r="D11" s="79">
        <v>384.26</v>
      </c>
      <c r="E11" s="79">
        <v>781</v>
      </c>
      <c r="F11" s="79">
        <v>1661.66</v>
      </c>
      <c r="G11" s="79">
        <v>225</v>
      </c>
      <c r="H11" s="79">
        <v>45</v>
      </c>
    </row>
    <row r="12" spans="1:11">
      <c r="A12" s="79">
        <v>7</v>
      </c>
      <c r="B12" s="79" t="s">
        <v>19</v>
      </c>
      <c r="C12" s="79">
        <v>20</v>
      </c>
      <c r="D12" s="79">
        <v>27.49</v>
      </c>
      <c r="E12" s="79">
        <v>165</v>
      </c>
      <c r="F12" s="79">
        <v>376.41</v>
      </c>
      <c r="G12" s="79">
        <v>70</v>
      </c>
      <c r="H12" s="79">
        <v>44</v>
      </c>
    </row>
    <row r="13" spans="1:11">
      <c r="A13" s="79">
        <v>8</v>
      </c>
      <c r="B13" s="79" t="s">
        <v>20</v>
      </c>
      <c r="C13" s="79">
        <v>30</v>
      </c>
      <c r="D13" s="79">
        <v>53.65</v>
      </c>
      <c r="E13" s="79">
        <v>1257</v>
      </c>
      <c r="F13" s="79">
        <v>2640.85</v>
      </c>
      <c r="G13" s="79">
        <v>295</v>
      </c>
      <c r="H13" s="79">
        <v>270</v>
      </c>
    </row>
    <row r="14" spans="1:11">
      <c r="A14" s="79">
        <v>9</v>
      </c>
      <c r="B14" s="79" t="s">
        <v>21</v>
      </c>
      <c r="C14" s="79">
        <v>22145</v>
      </c>
      <c r="D14" s="79">
        <v>68942.61</v>
      </c>
      <c r="E14" s="79">
        <v>146517</v>
      </c>
      <c r="F14" s="79">
        <v>257626.58</v>
      </c>
      <c r="G14" s="79">
        <v>26849</v>
      </c>
      <c r="H14" s="79">
        <v>14549</v>
      </c>
    </row>
    <row r="15" spans="1:11">
      <c r="A15" s="79">
        <v>10</v>
      </c>
      <c r="B15" s="79" t="s">
        <v>22</v>
      </c>
      <c r="C15" s="79">
        <v>15670</v>
      </c>
      <c r="D15" s="79">
        <v>73565.570000000007</v>
      </c>
      <c r="E15" s="79">
        <v>65754</v>
      </c>
      <c r="F15" s="79">
        <v>157807.71</v>
      </c>
      <c r="G15" s="79">
        <v>52267</v>
      </c>
      <c r="H15" s="79">
        <v>31874</v>
      </c>
    </row>
    <row r="16" spans="1:11">
      <c r="A16" s="79">
        <v>11</v>
      </c>
      <c r="B16" s="79" t="s">
        <v>23</v>
      </c>
      <c r="C16" s="79">
        <v>8196</v>
      </c>
      <c r="D16" s="79">
        <v>14246.29</v>
      </c>
      <c r="E16" s="79">
        <v>53291</v>
      </c>
      <c r="F16" s="79">
        <v>96073.35</v>
      </c>
      <c r="G16" s="79">
        <v>6226</v>
      </c>
      <c r="H16" s="79">
        <v>6226</v>
      </c>
    </row>
    <row r="17" spans="1:8">
      <c r="A17" s="79">
        <v>12</v>
      </c>
      <c r="B17" s="79" t="s">
        <v>24</v>
      </c>
      <c r="C17" s="79">
        <v>1212</v>
      </c>
      <c r="D17" s="79">
        <v>2864.21</v>
      </c>
      <c r="E17" s="79">
        <v>2552</v>
      </c>
      <c r="F17" s="79">
        <v>7742.28</v>
      </c>
      <c r="G17" s="79">
        <v>675</v>
      </c>
      <c r="H17" s="79">
        <v>106</v>
      </c>
    </row>
    <row r="18" spans="1:8">
      <c r="A18" s="80"/>
      <c r="B18" s="80" t="s">
        <v>25</v>
      </c>
      <c r="C18" s="80">
        <f t="shared" ref="C18:H18" si="0">SUM(C6:C17)</f>
        <v>50022</v>
      </c>
      <c r="D18" s="80">
        <f t="shared" si="0"/>
        <v>167076.17000000001</v>
      </c>
      <c r="E18" s="80">
        <f t="shared" si="0"/>
        <v>285163</v>
      </c>
      <c r="F18" s="80">
        <f t="shared" si="0"/>
        <v>552492.27</v>
      </c>
      <c r="G18" s="80">
        <f t="shared" si="0"/>
        <v>94731</v>
      </c>
      <c r="H18" s="80">
        <f t="shared" si="0"/>
        <v>57713</v>
      </c>
    </row>
    <row r="19" spans="1:8">
      <c r="A19" s="79">
        <v>13</v>
      </c>
      <c r="B19" s="79" t="s">
        <v>26</v>
      </c>
      <c r="C19" s="79">
        <v>282</v>
      </c>
      <c r="D19" s="79">
        <v>684.6</v>
      </c>
      <c r="E19" s="79">
        <v>503</v>
      </c>
      <c r="F19" s="79">
        <v>4834.1499999999996</v>
      </c>
      <c r="G19" s="79">
        <v>413</v>
      </c>
      <c r="H19" s="79">
        <v>398</v>
      </c>
    </row>
    <row r="20" spans="1:8">
      <c r="A20" s="79">
        <v>14</v>
      </c>
      <c r="B20" s="79" t="s">
        <v>27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</row>
    <row r="21" spans="1:8">
      <c r="A21" s="79">
        <v>15</v>
      </c>
      <c r="B21" s="79" t="s">
        <v>28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</row>
    <row r="22" spans="1:8">
      <c r="A22" s="79">
        <v>16</v>
      </c>
      <c r="B22" s="79" t="s">
        <v>29</v>
      </c>
      <c r="C22" s="79">
        <v>2324</v>
      </c>
      <c r="D22" s="79">
        <v>14806.78</v>
      </c>
      <c r="E22" s="79">
        <v>18391</v>
      </c>
      <c r="F22" s="79">
        <v>91818.4</v>
      </c>
      <c r="G22" s="79">
        <v>17037</v>
      </c>
      <c r="H22" s="79">
        <v>6328</v>
      </c>
    </row>
    <row r="23" spans="1:8">
      <c r="A23" s="79">
        <v>17</v>
      </c>
      <c r="B23" s="79" t="s">
        <v>30</v>
      </c>
      <c r="C23" s="79">
        <v>366</v>
      </c>
      <c r="D23" s="79">
        <v>2391.86</v>
      </c>
      <c r="E23" s="79">
        <v>959</v>
      </c>
      <c r="F23" s="79">
        <v>14254.07</v>
      </c>
      <c r="G23" s="79">
        <v>959</v>
      </c>
      <c r="H23" s="79">
        <v>366</v>
      </c>
    </row>
    <row r="24" spans="1:8">
      <c r="A24" s="79">
        <v>18</v>
      </c>
      <c r="B24" s="79" t="s">
        <v>31</v>
      </c>
      <c r="C24" s="79">
        <v>257</v>
      </c>
      <c r="D24" s="79">
        <v>283.06</v>
      </c>
      <c r="E24" s="79">
        <v>982</v>
      </c>
      <c r="F24" s="79">
        <v>2417.5700000000002</v>
      </c>
      <c r="G24" s="79">
        <v>980</v>
      </c>
      <c r="H24" s="79">
        <v>980</v>
      </c>
    </row>
    <row r="25" spans="1:8">
      <c r="A25" s="79">
        <v>19</v>
      </c>
      <c r="B25" s="79" t="s">
        <v>32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</row>
    <row r="26" spans="1:8">
      <c r="A26" s="79">
        <v>20</v>
      </c>
      <c r="B26" s="79" t="s">
        <v>33</v>
      </c>
      <c r="C26" s="79">
        <v>0</v>
      </c>
      <c r="D26" s="79">
        <v>0</v>
      </c>
      <c r="E26" s="79">
        <v>2</v>
      </c>
      <c r="F26" s="79">
        <v>24.99</v>
      </c>
      <c r="G26" s="79">
        <v>0</v>
      </c>
      <c r="H26" s="79">
        <v>0</v>
      </c>
    </row>
    <row r="27" spans="1:8">
      <c r="A27" s="79">
        <v>21</v>
      </c>
      <c r="B27" s="79" t="s">
        <v>34</v>
      </c>
      <c r="C27" s="79">
        <v>4</v>
      </c>
      <c r="D27" s="79">
        <v>10</v>
      </c>
      <c r="E27" s="79">
        <v>14</v>
      </c>
      <c r="F27" s="79">
        <v>42.16</v>
      </c>
      <c r="G27" s="79">
        <v>0</v>
      </c>
      <c r="H27" s="79">
        <v>0</v>
      </c>
    </row>
    <row r="28" spans="1:8">
      <c r="A28" s="79">
        <v>22</v>
      </c>
      <c r="B28" s="79" t="s">
        <v>35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</row>
    <row r="29" spans="1:8">
      <c r="A29" s="79">
        <v>23</v>
      </c>
      <c r="B29" s="79" t="s">
        <v>36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</row>
    <row r="30" spans="1:8">
      <c r="A30" s="79">
        <v>24</v>
      </c>
      <c r="B30" s="79" t="s">
        <v>37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</row>
    <row r="31" spans="1:8">
      <c r="A31" s="79">
        <v>25</v>
      </c>
      <c r="B31" s="79" t="s">
        <v>38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</row>
    <row r="32" spans="1:8">
      <c r="A32" s="80"/>
      <c r="B32" s="80" t="s">
        <v>39</v>
      </c>
      <c r="C32" s="80">
        <f t="shared" ref="C32:H32" si="1">SUM(C19:C31)</f>
        <v>3233</v>
      </c>
      <c r="D32" s="80">
        <f t="shared" si="1"/>
        <v>18176.300000000003</v>
      </c>
      <c r="E32" s="80">
        <f t="shared" si="1"/>
        <v>20851</v>
      </c>
      <c r="F32" s="80">
        <f t="shared" si="1"/>
        <v>113391.34000000001</v>
      </c>
      <c r="G32" s="80">
        <f t="shared" si="1"/>
        <v>19389</v>
      </c>
      <c r="H32" s="80">
        <f t="shared" si="1"/>
        <v>8072</v>
      </c>
    </row>
    <row r="33" spans="1:8">
      <c r="A33" s="80"/>
      <c r="B33" s="80" t="s">
        <v>40</v>
      </c>
      <c r="C33" s="80">
        <f t="shared" ref="C33:H33" si="2">SUM(C18,C32)</f>
        <v>53255</v>
      </c>
      <c r="D33" s="80">
        <f t="shared" si="2"/>
        <v>185252.47000000003</v>
      </c>
      <c r="E33" s="80">
        <f t="shared" si="2"/>
        <v>306014</v>
      </c>
      <c r="F33" s="80">
        <f t="shared" si="2"/>
        <v>665883.61</v>
      </c>
      <c r="G33" s="80">
        <f t="shared" si="2"/>
        <v>114120</v>
      </c>
      <c r="H33" s="80">
        <f t="shared" si="2"/>
        <v>65785</v>
      </c>
    </row>
    <row r="34" spans="1:8">
      <c r="A34" s="79">
        <v>26</v>
      </c>
      <c r="B34" s="79" t="s">
        <v>41</v>
      </c>
      <c r="C34" s="79">
        <v>58029</v>
      </c>
      <c r="D34" s="79">
        <v>67701.95</v>
      </c>
      <c r="E34" s="79">
        <v>105398</v>
      </c>
      <c r="F34" s="79">
        <v>172270.96</v>
      </c>
      <c r="G34" s="79">
        <v>105398</v>
      </c>
      <c r="H34" s="79">
        <v>105398</v>
      </c>
    </row>
    <row r="35" spans="1:8">
      <c r="A35" s="80"/>
      <c r="B35" s="80" t="s">
        <v>42</v>
      </c>
      <c r="C35" s="80">
        <f t="shared" ref="C35:H35" si="3">SUM(C34:C34)</f>
        <v>58029</v>
      </c>
      <c r="D35" s="80">
        <f t="shared" si="3"/>
        <v>67701.95</v>
      </c>
      <c r="E35" s="80">
        <f t="shared" si="3"/>
        <v>105398</v>
      </c>
      <c r="F35" s="80">
        <f t="shared" si="3"/>
        <v>172270.96</v>
      </c>
      <c r="G35" s="80">
        <f t="shared" si="3"/>
        <v>105398</v>
      </c>
      <c r="H35" s="80">
        <f t="shared" si="3"/>
        <v>105398</v>
      </c>
    </row>
    <row r="36" spans="1:8">
      <c r="A36" s="79">
        <v>27</v>
      </c>
      <c r="B36" s="79" t="s">
        <v>43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</row>
    <row r="37" spans="1:8">
      <c r="A37" s="79">
        <v>28</v>
      </c>
      <c r="B37" s="79" t="s">
        <v>44</v>
      </c>
      <c r="C37" s="79">
        <v>47888</v>
      </c>
      <c r="D37" s="79">
        <v>57130.39</v>
      </c>
      <c r="E37" s="79">
        <v>73742</v>
      </c>
      <c r="F37" s="79">
        <v>154378.6</v>
      </c>
      <c r="G37" s="79">
        <v>39295</v>
      </c>
      <c r="H37" s="79">
        <v>39295</v>
      </c>
    </row>
    <row r="38" spans="1:8">
      <c r="A38" s="79">
        <v>29</v>
      </c>
      <c r="B38" s="79" t="s">
        <v>45</v>
      </c>
      <c r="C38" s="79">
        <v>2065</v>
      </c>
      <c r="D38" s="79">
        <v>5103.05</v>
      </c>
      <c r="E38" s="79">
        <v>9517</v>
      </c>
      <c r="F38" s="79">
        <v>20557.740000000002</v>
      </c>
      <c r="G38" s="79">
        <v>2827</v>
      </c>
      <c r="H38" s="79">
        <v>340</v>
      </c>
    </row>
    <row r="39" spans="1:8">
      <c r="A39" s="79">
        <v>30</v>
      </c>
      <c r="B39" s="79" t="s">
        <v>46</v>
      </c>
      <c r="C39" s="79">
        <v>21209</v>
      </c>
      <c r="D39" s="79">
        <v>21571.27</v>
      </c>
      <c r="E39" s="79">
        <v>39218</v>
      </c>
      <c r="F39" s="79">
        <v>46507.95</v>
      </c>
      <c r="G39" s="79">
        <v>25740</v>
      </c>
      <c r="H39" s="79">
        <v>25740</v>
      </c>
    </row>
    <row r="40" spans="1:8">
      <c r="A40" s="80"/>
      <c r="B40" s="80" t="s">
        <v>47</v>
      </c>
      <c r="C40" s="80">
        <f t="shared" ref="C40:H40" si="4">SUM(C36:C39)</f>
        <v>71162</v>
      </c>
      <c r="D40" s="80">
        <f t="shared" si="4"/>
        <v>83804.710000000006</v>
      </c>
      <c r="E40" s="80">
        <f t="shared" si="4"/>
        <v>122477</v>
      </c>
      <c r="F40" s="80">
        <f t="shared" si="4"/>
        <v>221444.28999999998</v>
      </c>
      <c r="G40" s="80">
        <f t="shared" si="4"/>
        <v>67862</v>
      </c>
      <c r="H40" s="80">
        <f t="shared" si="4"/>
        <v>65375</v>
      </c>
    </row>
    <row r="41" spans="1:8">
      <c r="A41" s="79">
        <v>31</v>
      </c>
      <c r="B41" s="79" t="s">
        <v>48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</row>
    <row r="42" spans="1:8">
      <c r="A42" s="79">
        <v>32</v>
      </c>
      <c r="B42" s="79" t="s">
        <v>49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</row>
    <row r="43" spans="1:8">
      <c r="A43" s="79">
        <v>33</v>
      </c>
      <c r="B43" s="79" t="s">
        <v>50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</row>
    <row r="44" spans="1:8">
      <c r="A44" s="79">
        <v>34</v>
      </c>
      <c r="B44" s="79" t="s">
        <v>51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</row>
    <row r="45" spans="1:8">
      <c r="A45" s="79">
        <v>35</v>
      </c>
      <c r="B45" s="79" t="s">
        <v>52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</row>
    <row r="46" spans="1:8">
      <c r="A46" s="80"/>
      <c r="B46" s="80" t="s">
        <v>53</v>
      </c>
      <c r="C46" s="80">
        <f t="shared" ref="C46:H46" si="5">SUM(C41:C45)</f>
        <v>0</v>
      </c>
      <c r="D46" s="80">
        <f t="shared" si="5"/>
        <v>0</v>
      </c>
      <c r="E46" s="80">
        <f t="shared" si="5"/>
        <v>0</v>
      </c>
      <c r="F46" s="80">
        <f t="shared" si="5"/>
        <v>0</v>
      </c>
      <c r="G46" s="80">
        <f t="shared" si="5"/>
        <v>0</v>
      </c>
      <c r="H46" s="80">
        <f t="shared" si="5"/>
        <v>0</v>
      </c>
    </row>
    <row r="47" spans="1:8">
      <c r="A47" s="79">
        <v>36</v>
      </c>
      <c r="B47" s="79" t="s">
        <v>54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</row>
    <row r="48" spans="1:8">
      <c r="A48" s="79">
        <v>37</v>
      </c>
      <c r="B48" s="79" t="s">
        <v>55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</row>
    <row r="49" spans="1:8">
      <c r="A49" s="79">
        <v>38</v>
      </c>
      <c r="B49" s="79" t="s">
        <v>56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</row>
    <row r="50" spans="1:8">
      <c r="A50" s="79">
        <v>39</v>
      </c>
      <c r="B50" s="79" t="s">
        <v>57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</row>
    <row r="51" spans="1:8">
      <c r="A51" s="80"/>
      <c r="B51" s="80" t="s">
        <v>58</v>
      </c>
      <c r="C51" s="80">
        <f t="shared" ref="C51:H51" si="6">SUM(C47:C50)</f>
        <v>0</v>
      </c>
      <c r="D51" s="80">
        <f t="shared" si="6"/>
        <v>0</v>
      </c>
      <c r="E51" s="80">
        <f t="shared" si="6"/>
        <v>0</v>
      </c>
      <c r="F51" s="80">
        <f t="shared" si="6"/>
        <v>0</v>
      </c>
      <c r="G51" s="80">
        <f t="shared" si="6"/>
        <v>0</v>
      </c>
      <c r="H51" s="80">
        <f t="shared" si="6"/>
        <v>0</v>
      </c>
    </row>
    <row r="52" spans="1:8">
      <c r="A52" s="79">
        <v>40</v>
      </c>
      <c r="B52" s="79" t="s">
        <v>59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</row>
    <row r="53" spans="1:8">
      <c r="A53" s="79">
        <v>41</v>
      </c>
      <c r="B53" s="79" t="s">
        <v>60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</row>
    <row r="54" spans="1:8">
      <c r="A54" s="79">
        <v>42</v>
      </c>
      <c r="B54" s="79" t="s">
        <v>61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</row>
    <row r="55" spans="1:8">
      <c r="A55" s="79">
        <v>43</v>
      </c>
      <c r="B55" s="79" t="s">
        <v>62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</row>
    <row r="56" spans="1:8">
      <c r="A56" s="80"/>
      <c r="B56" s="80" t="s">
        <v>63</v>
      </c>
      <c r="C56" s="80">
        <f t="shared" ref="C56:H56" si="7">SUM(C52:C55)</f>
        <v>0</v>
      </c>
      <c r="D56" s="80">
        <f t="shared" si="7"/>
        <v>0</v>
      </c>
      <c r="E56" s="80">
        <f t="shared" si="7"/>
        <v>0</v>
      </c>
      <c r="F56" s="80">
        <f t="shared" si="7"/>
        <v>0</v>
      </c>
      <c r="G56" s="80">
        <f t="shared" si="7"/>
        <v>0</v>
      </c>
      <c r="H56" s="80">
        <f t="shared" si="7"/>
        <v>0</v>
      </c>
    </row>
    <row r="57" spans="1:8">
      <c r="A57" s="80"/>
      <c r="B57" s="80" t="s">
        <v>97</v>
      </c>
      <c r="C57" s="80">
        <f t="shared" ref="C57:H57" si="8">SUM(C33,C35,C40,C46,C51,C56)</f>
        <v>182446</v>
      </c>
      <c r="D57" s="80">
        <f t="shared" si="8"/>
        <v>336759.13000000006</v>
      </c>
      <c r="E57" s="80">
        <f t="shared" si="8"/>
        <v>533889</v>
      </c>
      <c r="F57" s="80">
        <f t="shared" si="8"/>
        <v>1059598.8599999999</v>
      </c>
      <c r="G57" s="80">
        <f t="shared" si="8"/>
        <v>287380</v>
      </c>
      <c r="H57" s="80">
        <f t="shared" si="8"/>
        <v>236558</v>
      </c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workbookViewId="0">
      <selection activeCell="J9" sqref="J9"/>
    </sheetView>
  </sheetViews>
  <sheetFormatPr defaultColWidth="9.140625" defaultRowHeight="15"/>
  <cols>
    <col min="1" max="1" width="5.140625" style="13" customWidth="1"/>
    <col min="2" max="2" width="23.85546875" style="13" customWidth="1"/>
    <col min="3" max="3" width="12.140625" style="13" customWidth="1"/>
    <col min="4" max="4" width="14.42578125" style="13" customWidth="1"/>
    <col min="5" max="5" width="11.140625" style="13" customWidth="1"/>
    <col min="6" max="6" width="12.5703125" style="13" customWidth="1"/>
    <col min="7" max="7" width="12" style="13" customWidth="1"/>
    <col min="8" max="8" width="13.28515625" style="13" customWidth="1"/>
    <col min="9" max="19" width="9.140625" style="13" customWidth="1"/>
    <col min="20" max="16384" width="9.140625" style="13"/>
  </cols>
  <sheetData>
    <row r="1" spans="1:11" ht="18.75" customHeight="1">
      <c r="A1" s="32"/>
      <c r="B1" s="35" t="s">
        <v>0</v>
      </c>
      <c r="C1" s="33"/>
      <c r="D1" s="33"/>
      <c r="E1" s="33"/>
      <c r="F1" s="47" t="s">
        <v>198</v>
      </c>
      <c r="G1" s="33"/>
      <c r="H1" s="63" t="s">
        <v>82</v>
      </c>
    </row>
    <row r="2" spans="1:11" s="14" customFormat="1" ht="19.5" customHeight="1">
      <c r="A2" s="97" t="s">
        <v>199</v>
      </c>
      <c r="B2" s="98"/>
      <c r="C2" s="98"/>
      <c r="D2" s="98"/>
      <c r="E2" s="98"/>
      <c r="F2" s="98"/>
      <c r="G2" s="98"/>
      <c r="H2" s="127"/>
      <c r="I2" s="13"/>
      <c r="J2" s="13"/>
      <c r="K2" s="13"/>
    </row>
    <row r="3" spans="1:11" ht="106.5" customHeight="1">
      <c r="A3" s="12" t="s">
        <v>191</v>
      </c>
      <c r="B3" s="12" t="s">
        <v>169</v>
      </c>
      <c r="C3" s="11" t="s">
        <v>200</v>
      </c>
      <c r="D3" s="11" t="s">
        <v>201</v>
      </c>
      <c r="E3" s="11" t="s">
        <v>202</v>
      </c>
      <c r="F3" s="11" t="s">
        <v>203</v>
      </c>
      <c r="G3" s="11" t="s">
        <v>204</v>
      </c>
      <c r="H3" s="12" t="s">
        <v>205</v>
      </c>
    </row>
    <row r="4" spans="1:11">
      <c r="A4" s="79">
        <v>1</v>
      </c>
      <c r="B4" s="79" t="s">
        <v>13</v>
      </c>
      <c r="C4" s="79">
        <v>212</v>
      </c>
      <c r="D4" s="79">
        <v>406.74</v>
      </c>
      <c r="E4" s="79">
        <v>844</v>
      </c>
      <c r="F4" s="79">
        <v>937.66</v>
      </c>
      <c r="G4" s="79">
        <v>0</v>
      </c>
      <c r="H4" s="79">
        <v>0</v>
      </c>
    </row>
    <row r="5" spans="1:11">
      <c r="A5" s="79">
        <v>2</v>
      </c>
      <c r="B5" s="79" t="s">
        <v>14</v>
      </c>
      <c r="C5" s="79">
        <v>44</v>
      </c>
      <c r="D5" s="79">
        <v>204.32</v>
      </c>
      <c r="E5" s="79">
        <v>955</v>
      </c>
      <c r="F5" s="79">
        <v>1014.75</v>
      </c>
      <c r="G5" s="79">
        <v>887</v>
      </c>
      <c r="H5" s="79">
        <v>605</v>
      </c>
    </row>
    <row r="6" spans="1:11">
      <c r="A6" s="79">
        <v>3</v>
      </c>
      <c r="B6" s="79" t="s">
        <v>15</v>
      </c>
      <c r="C6" s="79">
        <v>1</v>
      </c>
      <c r="D6" s="79">
        <v>1.5</v>
      </c>
      <c r="E6" s="79">
        <v>19</v>
      </c>
      <c r="F6" s="79">
        <v>23.83</v>
      </c>
      <c r="G6" s="79">
        <v>9</v>
      </c>
      <c r="H6" s="79">
        <v>9</v>
      </c>
    </row>
    <row r="7" spans="1:11">
      <c r="A7" s="79">
        <v>4</v>
      </c>
      <c r="B7" s="79" t="s">
        <v>16</v>
      </c>
      <c r="C7" s="79">
        <v>174</v>
      </c>
      <c r="D7" s="79">
        <v>183.57</v>
      </c>
      <c r="E7" s="79">
        <v>1025</v>
      </c>
      <c r="F7" s="79">
        <v>905.36</v>
      </c>
      <c r="G7" s="79">
        <v>304</v>
      </c>
      <c r="H7" s="79">
        <v>304</v>
      </c>
    </row>
    <row r="8" spans="1:11">
      <c r="A8" s="79">
        <v>5</v>
      </c>
      <c r="B8" s="79" t="s">
        <v>17</v>
      </c>
      <c r="C8" s="79">
        <v>86</v>
      </c>
      <c r="D8" s="79">
        <v>18.12</v>
      </c>
      <c r="E8" s="79">
        <v>337</v>
      </c>
      <c r="F8" s="79">
        <v>317.95999999999998</v>
      </c>
      <c r="G8" s="79">
        <v>244</v>
      </c>
      <c r="H8" s="79">
        <v>119</v>
      </c>
    </row>
    <row r="9" spans="1:11">
      <c r="A9" s="79">
        <v>6</v>
      </c>
      <c r="B9" s="79" t="s">
        <v>18</v>
      </c>
      <c r="C9" s="79">
        <v>136</v>
      </c>
      <c r="D9" s="79">
        <v>37.619999999999997</v>
      </c>
      <c r="E9" s="79">
        <v>136</v>
      </c>
      <c r="F9" s="79">
        <v>142.43</v>
      </c>
      <c r="G9" s="79">
        <v>40</v>
      </c>
      <c r="H9" s="79">
        <v>1</v>
      </c>
    </row>
    <row r="10" spans="1:11">
      <c r="A10" s="79">
        <v>7</v>
      </c>
      <c r="B10" s="79" t="s">
        <v>19</v>
      </c>
      <c r="C10" s="79">
        <v>3</v>
      </c>
      <c r="D10" s="79">
        <v>1.98</v>
      </c>
      <c r="E10" s="79">
        <v>26</v>
      </c>
      <c r="F10" s="79">
        <v>36.99</v>
      </c>
      <c r="G10" s="79">
        <v>6</v>
      </c>
      <c r="H10" s="79">
        <v>5</v>
      </c>
    </row>
    <row r="11" spans="1:11">
      <c r="A11" s="79">
        <v>8</v>
      </c>
      <c r="B11" s="79" t="s">
        <v>20</v>
      </c>
      <c r="C11" s="79">
        <v>417</v>
      </c>
      <c r="D11" s="79">
        <v>317.17</v>
      </c>
      <c r="E11" s="79">
        <v>857</v>
      </c>
      <c r="F11" s="79">
        <v>693.57</v>
      </c>
      <c r="G11" s="79">
        <v>154</v>
      </c>
      <c r="H11" s="79">
        <v>133</v>
      </c>
    </row>
    <row r="12" spans="1:11">
      <c r="A12" s="79">
        <v>9</v>
      </c>
      <c r="B12" s="79" t="s">
        <v>21</v>
      </c>
      <c r="C12" s="79">
        <v>334</v>
      </c>
      <c r="D12" s="79">
        <v>209.66</v>
      </c>
      <c r="E12" s="79">
        <v>2073</v>
      </c>
      <c r="F12" s="79">
        <v>1647.13</v>
      </c>
      <c r="G12" s="79">
        <v>705</v>
      </c>
      <c r="H12" s="79">
        <v>209</v>
      </c>
    </row>
    <row r="13" spans="1:11">
      <c r="A13" s="79">
        <v>10</v>
      </c>
      <c r="B13" s="79" t="s">
        <v>22</v>
      </c>
      <c r="C13" s="79">
        <v>9998</v>
      </c>
      <c r="D13" s="79">
        <v>9915.6299999999992</v>
      </c>
      <c r="E13" s="79">
        <v>23370</v>
      </c>
      <c r="F13" s="79">
        <v>21154.6</v>
      </c>
      <c r="G13" s="79">
        <v>2282</v>
      </c>
      <c r="H13" s="79">
        <v>2236</v>
      </c>
    </row>
    <row r="14" spans="1:11">
      <c r="A14" s="79">
        <v>11</v>
      </c>
      <c r="B14" s="79" t="s">
        <v>23</v>
      </c>
      <c r="C14" s="79">
        <v>463</v>
      </c>
      <c r="D14" s="79">
        <v>568.26</v>
      </c>
      <c r="E14" s="79">
        <v>8143</v>
      </c>
      <c r="F14" s="79">
        <v>7453.48</v>
      </c>
      <c r="G14" s="79">
        <v>896</v>
      </c>
      <c r="H14" s="79">
        <v>896</v>
      </c>
    </row>
    <row r="15" spans="1:11">
      <c r="A15" s="79">
        <v>12</v>
      </c>
      <c r="B15" s="79" t="s">
        <v>24</v>
      </c>
      <c r="C15" s="79">
        <v>330</v>
      </c>
      <c r="D15" s="79">
        <v>186.97</v>
      </c>
      <c r="E15" s="79">
        <v>665</v>
      </c>
      <c r="F15" s="79">
        <v>681.37</v>
      </c>
      <c r="G15" s="79">
        <v>18</v>
      </c>
      <c r="H15" s="79">
        <v>17</v>
      </c>
    </row>
    <row r="16" spans="1:11">
      <c r="A16" s="80"/>
      <c r="B16" s="80" t="s">
        <v>25</v>
      </c>
      <c r="C16" s="80">
        <f t="shared" ref="C16:H16" si="0">SUM(C4:C15)</f>
        <v>12198</v>
      </c>
      <c r="D16" s="80">
        <f t="shared" si="0"/>
        <v>12051.539999999999</v>
      </c>
      <c r="E16" s="80">
        <f t="shared" si="0"/>
        <v>38450</v>
      </c>
      <c r="F16" s="80">
        <f t="shared" si="0"/>
        <v>35009.129999999997</v>
      </c>
      <c r="G16" s="80">
        <f t="shared" si="0"/>
        <v>5545</v>
      </c>
      <c r="H16" s="80">
        <f t="shared" si="0"/>
        <v>4534</v>
      </c>
    </row>
    <row r="17" spans="1:8">
      <c r="A17" s="79">
        <v>13</v>
      </c>
      <c r="B17" s="79" t="s">
        <v>26</v>
      </c>
      <c r="C17" s="79">
        <v>0</v>
      </c>
      <c r="D17" s="79">
        <v>0</v>
      </c>
      <c r="E17" s="79">
        <v>1</v>
      </c>
      <c r="F17" s="79">
        <v>0.35</v>
      </c>
      <c r="G17" s="79">
        <v>1</v>
      </c>
      <c r="H17" s="79">
        <v>1</v>
      </c>
    </row>
    <row r="18" spans="1:8">
      <c r="A18" s="79">
        <v>14</v>
      </c>
      <c r="B18" s="79" t="s">
        <v>27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</row>
    <row r="19" spans="1:8">
      <c r="A19" s="79">
        <v>15</v>
      </c>
      <c r="B19" s="79" t="s">
        <v>28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</row>
    <row r="20" spans="1:8">
      <c r="A20" s="79">
        <v>16</v>
      </c>
      <c r="B20" s="79" t="s">
        <v>29</v>
      </c>
      <c r="C20" s="79">
        <v>0</v>
      </c>
      <c r="D20" s="79">
        <v>5.81</v>
      </c>
      <c r="E20" s="79">
        <v>12</v>
      </c>
      <c r="F20" s="79">
        <v>22.32</v>
      </c>
      <c r="G20" s="79">
        <v>12</v>
      </c>
      <c r="H20" s="79">
        <v>4</v>
      </c>
    </row>
    <row r="21" spans="1:8">
      <c r="A21" s="79">
        <v>17</v>
      </c>
      <c r="B21" s="79" t="s">
        <v>30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</row>
    <row r="22" spans="1:8">
      <c r="A22" s="79">
        <v>18</v>
      </c>
      <c r="B22" s="79" t="s">
        <v>31</v>
      </c>
      <c r="C22" s="79">
        <v>48</v>
      </c>
      <c r="D22" s="79">
        <v>46.64</v>
      </c>
      <c r="E22" s="79">
        <v>155</v>
      </c>
      <c r="F22" s="79">
        <v>168.97</v>
      </c>
      <c r="G22" s="79">
        <v>155</v>
      </c>
      <c r="H22" s="79">
        <v>155</v>
      </c>
    </row>
    <row r="23" spans="1:8">
      <c r="A23" s="79">
        <v>19</v>
      </c>
      <c r="B23" s="79" t="s">
        <v>32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</row>
    <row r="24" spans="1:8">
      <c r="A24" s="79">
        <v>20</v>
      </c>
      <c r="B24" s="79" t="s">
        <v>33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</row>
    <row r="25" spans="1:8">
      <c r="A25" s="79">
        <v>21</v>
      </c>
      <c r="B25" s="79" t="s">
        <v>34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</row>
    <row r="26" spans="1:8">
      <c r="A26" s="79">
        <v>22</v>
      </c>
      <c r="B26" s="79" t="s">
        <v>35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</row>
    <row r="27" spans="1:8">
      <c r="A27" s="79">
        <v>23</v>
      </c>
      <c r="B27" s="79" t="s">
        <v>36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</row>
    <row r="28" spans="1:8">
      <c r="A28" s="79">
        <v>24</v>
      </c>
      <c r="B28" s="79" t="s">
        <v>37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</row>
    <row r="29" spans="1:8">
      <c r="A29" s="79">
        <v>25</v>
      </c>
      <c r="B29" s="79" t="s">
        <v>38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</row>
    <row r="30" spans="1:8">
      <c r="A30" s="80"/>
      <c r="B30" s="80" t="s">
        <v>39</v>
      </c>
      <c r="C30" s="80">
        <f t="shared" ref="C30:H30" si="1">SUM(C17:C29)</f>
        <v>48</v>
      </c>
      <c r="D30" s="80">
        <f t="shared" si="1"/>
        <v>52.45</v>
      </c>
      <c r="E30" s="80">
        <f t="shared" si="1"/>
        <v>168</v>
      </c>
      <c r="F30" s="80">
        <f t="shared" si="1"/>
        <v>191.64</v>
      </c>
      <c r="G30" s="80">
        <f t="shared" si="1"/>
        <v>168</v>
      </c>
      <c r="H30" s="80">
        <f t="shared" si="1"/>
        <v>160</v>
      </c>
    </row>
    <row r="31" spans="1:8">
      <c r="A31" s="80"/>
      <c r="B31" s="80" t="s">
        <v>40</v>
      </c>
      <c r="C31" s="80">
        <f t="shared" ref="C31:H31" si="2">SUM(C16,C30)</f>
        <v>12246</v>
      </c>
      <c r="D31" s="80">
        <f t="shared" si="2"/>
        <v>12103.99</v>
      </c>
      <c r="E31" s="80">
        <f t="shared" si="2"/>
        <v>38618</v>
      </c>
      <c r="F31" s="80">
        <f t="shared" si="2"/>
        <v>35200.769999999997</v>
      </c>
      <c r="G31" s="80">
        <f t="shared" si="2"/>
        <v>5713</v>
      </c>
      <c r="H31" s="80">
        <f t="shared" si="2"/>
        <v>4694</v>
      </c>
    </row>
    <row r="32" spans="1:8">
      <c r="A32" s="79">
        <v>26</v>
      </c>
      <c r="B32" s="79" t="s">
        <v>41</v>
      </c>
      <c r="C32" s="79">
        <v>1913</v>
      </c>
      <c r="D32" s="79">
        <v>2763.39</v>
      </c>
      <c r="E32" s="79">
        <v>23789</v>
      </c>
      <c r="F32" s="79">
        <v>21807.4</v>
      </c>
      <c r="G32" s="79">
        <v>23789</v>
      </c>
      <c r="H32" s="79">
        <v>23789</v>
      </c>
    </row>
    <row r="33" spans="1:8">
      <c r="A33" s="80"/>
      <c r="B33" s="80" t="s">
        <v>42</v>
      </c>
      <c r="C33" s="80">
        <f t="shared" ref="C33:H33" si="3">SUM(C32:C32)</f>
        <v>1913</v>
      </c>
      <c r="D33" s="80">
        <f t="shared" si="3"/>
        <v>2763.39</v>
      </c>
      <c r="E33" s="80">
        <f t="shared" si="3"/>
        <v>23789</v>
      </c>
      <c r="F33" s="80">
        <f t="shared" si="3"/>
        <v>21807.4</v>
      </c>
      <c r="G33" s="80">
        <f t="shared" si="3"/>
        <v>23789</v>
      </c>
      <c r="H33" s="80">
        <f t="shared" si="3"/>
        <v>23789</v>
      </c>
    </row>
    <row r="34" spans="1:8">
      <c r="A34" s="79">
        <v>27</v>
      </c>
      <c r="B34" s="79" t="s">
        <v>43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</row>
    <row r="35" spans="1:8">
      <c r="A35" s="79">
        <v>28</v>
      </c>
      <c r="B35" s="79" t="s">
        <v>44</v>
      </c>
      <c r="C35" s="79">
        <v>6808</v>
      </c>
      <c r="D35" s="79">
        <v>4020.84</v>
      </c>
      <c r="E35" s="79">
        <v>14764</v>
      </c>
      <c r="F35" s="79">
        <v>10782.98</v>
      </c>
      <c r="G35" s="79">
        <v>2946</v>
      </c>
      <c r="H35" s="79">
        <v>2946</v>
      </c>
    </row>
    <row r="36" spans="1:8">
      <c r="A36" s="79">
        <v>29</v>
      </c>
      <c r="B36" s="79" t="s">
        <v>45</v>
      </c>
      <c r="C36" s="79">
        <v>208</v>
      </c>
      <c r="D36" s="79">
        <v>189.42</v>
      </c>
      <c r="E36" s="79">
        <v>1499</v>
      </c>
      <c r="F36" s="79">
        <v>1744.25</v>
      </c>
      <c r="G36" s="79">
        <v>196</v>
      </c>
      <c r="H36" s="79">
        <v>62</v>
      </c>
    </row>
    <row r="37" spans="1:8">
      <c r="A37" s="79">
        <v>30</v>
      </c>
      <c r="B37" s="79" t="s">
        <v>46</v>
      </c>
      <c r="C37" s="79">
        <v>771</v>
      </c>
      <c r="D37" s="79">
        <v>505.88</v>
      </c>
      <c r="E37" s="79">
        <v>1605</v>
      </c>
      <c r="F37" s="79">
        <v>1200.79</v>
      </c>
      <c r="G37" s="79">
        <v>864</v>
      </c>
      <c r="H37" s="79">
        <v>864</v>
      </c>
    </row>
    <row r="38" spans="1:8">
      <c r="A38" s="80"/>
      <c r="B38" s="80" t="s">
        <v>47</v>
      </c>
      <c r="C38" s="80">
        <f t="shared" ref="C38:H38" si="4">SUM(C34:C37)</f>
        <v>7787</v>
      </c>
      <c r="D38" s="80">
        <f t="shared" si="4"/>
        <v>4716.1400000000003</v>
      </c>
      <c r="E38" s="80">
        <f t="shared" si="4"/>
        <v>17868</v>
      </c>
      <c r="F38" s="80">
        <f t="shared" si="4"/>
        <v>13728.02</v>
      </c>
      <c r="G38" s="80">
        <f t="shared" si="4"/>
        <v>4006</v>
      </c>
      <c r="H38" s="80">
        <f t="shared" si="4"/>
        <v>3872</v>
      </c>
    </row>
    <row r="39" spans="1:8">
      <c r="A39" s="79">
        <v>31</v>
      </c>
      <c r="B39" s="79" t="s">
        <v>48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</row>
    <row r="40" spans="1:8">
      <c r="A40" s="79">
        <v>32</v>
      </c>
      <c r="B40" s="79" t="s">
        <v>49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</row>
    <row r="41" spans="1:8">
      <c r="A41" s="79">
        <v>33</v>
      </c>
      <c r="B41" s="79" t="s">
        <v>50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</row>
    <row r="42" spans="1:8">
      <c r="A42" s="79">
        <v>34</v>
      </c>
      <c r="B42" s="79" t="s">
        <v>51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</row>
    <row r="43" spans="1:8">
      <c r="A43" s="79">
        <v>35</v>
      </c>
      <c r="B43" s="79" t="s">
        <v>52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</row>
    <row r="44" spans="1:8">
      <c r="A44" s="80"/>
      <c r="B44" s="80" t="s">
        <v>53</v>
      </c>
      <c r="C44" s="80">
        <f t="shared" ref="C44:H44" si="5">SUM(C39:C43)</f>
        <v>0</v>
      </c>
      <c r="D44" s="80">
        <f t="shared" si="5"/>
        <v>0</v>
      </c>
      <c r="E44" s="80">
        <f t="shared" si="5"/>
        <v>0</v>
      </c>
      <c r="F44" s="80">
        <f t="shared" si="5"/>
        <v>0</v>
      </c>
      <c r="G44" s="80">
        <f t="shared" si="5"/>
        <v>0</v>
      </c>
      <c r="H44" s="80">
        <f t="shared" si="5"/>
        <v>0</v>
      </c>
    </row>
    <row r="45" spans="1:8">
      <c r="A45" s="79">
        <v>36</v>
      </c>
      <c r="B45" s="79" t="s">
        <v>54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</row>
    <row r="46" spans="1:8">
      <c r="A46" s="79">
        <v>37</v>
      </c>
      <c r="B46" s="79" t="s">
        <v>55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</row>
    <row r="47" spans="1:8">
      <c r="A47" s="79">
        <v>38</v>
      </c>
      <c r="B47" s="79" t="s">
        <v>56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</row>
    <row r="48" spans="1:8">
      <c r="A48" s="79">
        <v>39</v>
      </c>
      <c r="B48" s="79" t="s">
        <v>57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</row>
    <row r="49" spans="1:8">
      <c r="A49" s="80"/>
      <c r="B49" s="80" t="s">
        <v>58</v>
      </c>
      <c r="C49" s="80">
        <f t="shared" ref="C49:H49" si="6">SUM(C45:C48)</f>
        <v>0</v>
      </c>
      <c r="D49" s="80">
        <f t="shared" si="6"/>
        <v>0</v>
      </c>
      <c r="E49" s="80">
        <f t="shared" si="6"/>
        <v>0</v>
      </c>
      <c r="F49" s="80">
        <f t="shared" si="6"/>
        <v>0</v>
      </c>
      <c r="G49" s="80">
        <f t="shared" si="6"/>
        <v>0</v>
      </c>
      <c r="H49" s="80">
        <f t="shared" si="6"/>
        <v>0</v>
      </c>
    </row>
    <row r="50" spans="1:8">
      <c r="A50" s="79">
        <v>40</v>
      </c>
      <c r="B50" s="79" t="s">
        <v>59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</row>
    <row r="51" spans="1:8">
      <c r="A51" s="79">
        <v>41</v>
      </c>
      <c r="B51" s="79" t="s">
        <v>60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</row>
    <row r="52" spans="1:8">
      <c r="A52" s="79">
        <v>42</v>
      </c>
      <c r="B52" s="79" t="s">
        <v>61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</row>
    <row r="53" spans="1:8">
      <c r="A53" s="79">
        <v>43</v>
      </c>
      <c r="B53" s="79" t="s">
        <v>62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</row>
    <row r="54" spans="1:8">
      <c r="A54" s="80"/>
      <c r="B54" s="80" t="s">
        <v>63</v>
      </c>
      <c r="C54" s="80">
        <f t="shared" ref="C54:H54" si="7">SUM(C50:C53)</f>
        <v>0</v>
      </c>
      <c r="D54" s="80">
        <f t="shared" si="7"/>
        <v>0</v>
      </c>
      <c r="E54" s="80">
        <f t="shared" si="7"/>
        <v>0</v>
      </c>
      <c r="F54" s="80">
        <f t="shared" si="7"/>
        <v>0</v>
      </c>
      <c r="G54" s="80">
        <f t="shared" si="7"/>
        <v>0</v>
      </c>
      <c r="H54" s="80">
        <f t="shared" si="7"/>
        <v>0</v>
      </c>
    </row>
    <row r="55" spans="1:8">
      <c r="A55" s="80"/>
      <c r="B55" s="80" t="s">
        <v>97</v>
      </c>
      <c r="C55" s="80">
        <f t="shared" ref="C55:H55" si="8">SUM(C31,C33,C38,C44,C49,C54)</f>
        <v>21946</v>
      </c>
      <c r="D55" s="80">
        <f t="shared" si="8"/>
        <v>19583.52</v>
      </c>
      <c r="E55" s="80">
        <f t="shared" si="8"/>
        <v>80275</v>
      </c>
      <c r="F55" s="80">
        <f t="shared" si="8"/>
        <v>70736.19</v>
      </c>
      <c r="G55" s="80">
        <f t="shared" si="8"/>
        <v>33508</v>
      </c>
      <c r="H55" s="80">
        <f t="shared" si="8"/>
        <v>32355</v>
      </c>
    </row>
  </sheetData>
  <mergeCells count="1">
    <mergeCell ref="A2:H2"/>
  </mergeCells>
  <pageMargins left="0.7" right="0.7" top="0.75" bottom="0.75" header="0.3" footer="0.3"/>
  <pageSetup scale="98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workbookViewId="0">
      <selection activeCell="F11" sqref="F11"/>
    </sheetView>
  </sheetViews>
  <sheetFormatPr defaultColWidth="9.140625" defaultRowHeight="15"/>
  <cols>
    <col min="1" max="1" width="5.28515625" style="13" customWidth="1"/>
    <col min="2" max="2" width="31" style="13" customWidth="1"/>
    <col min="3" max="3" width="11.85546875" style="13" customWidth="1"/>
    <col min="4" max="4" width="14.42578125" style="13" customWidth="1"/>
    <col min="5" max="5" width="12.7109375" style="13" customWidth="1"/>
    <col min="6" max="6" width="13.140625" style="13" customWidth="1"/>
    <col min="7" max="7" width="9.85546875" style="13" customWidth="1"/>
    <col min="8" max="8" width="11.140625" style="13" customWidth="1"/>
    <col min="9" max="20" width="9.140625" style="13" customWidth="1"/>
    <col min="21" max="16384" width="9.140625" style="13"/>
  </cols>
  <sheetData>
    <row r="1" spans="1:11" ht="15.75">
      <c r="A1" s="32"/>
      <c r="B1" s="35" t="s">
        <v>0</v>
      </c>
      <c r="C1" s="33"/>
      <c r="D1" s="33"/>
      <c r="E1" s="33"/>
      <c r="F1" s="47" t="s">
        <v>206</v>
      </c>
      <c r="G1" s="33"/>
      <c r="H1" s="63" t="s">
        <v>82</v>
      </c>
    </row>
    <row r="2" spans="1:11" s="14" customFormat="1">
      <c r="A2" s="97" t="s">
        <v>207</v>
      </c>
      <c r="B2" s="98"/>
      <c r="C2" s="98"/>
      <c r="D2" s="98"/>
      <c r="E2" s="98"/>
      <c r="F2" s="98"/>
      <c r="G2" s="98"/>
      <c r="H2" s="127"/>
      <c r="I2" s="13"/>
      <c r="J2" s="13"/>
      <c r="K2" s="13"/>
    </row>
    <row r="3" spans="1:11" ht="141.6" customHeight="1">
      <c r="A3" s="12" t="s">
        <v>191</v>
      </c>
      <c r="B3" s="12" t="s">
        <v>169</v>
      </c>
      <c r="C3" s="11" t="s">
        <v>208</v>
      </c>
      <c r="D3" s="11" t="s">
        <v>209</v>
      </c>
      <c r="E3" s="11" t="s">
        <v>210</v>
      </c>
      <c r="F3" s="11" t="s">
        <v>211</v>
      </c>
      <c r="G3" s="11" t="s">
        <v>212</v>
      </c>
      <c r="H3" s="12" t="s">
        <v>213</v>
      </c>
    </row>
    <row r="4" spans="1:11">
      <c r="A4" s="79">
        <v>1</v>
      </c>
      <c r="B4" s="79" t="s">
        <v>13</v>
      </c>
      <c r="C4" s="79">
        <v>0</v>
      </c>
      <c r="D4" s="79">
        <v>1</v>
      </c>
      <c r="E4" s="79">
        <v>2</v>
      </c>
      <c r="F4" s="79">
        <v>2.09</v>
      </c>
      <c r="G4" s="79">
        <v>0</v>
      </c>
      <c r="H4" s="79">
        <v>0</v>
      </c>
    </row>
    <row r="5" spans="1:11">
      <c r="A5" s="79">
        <v>2</v>
      </c>
      <c r="B5" s="79" t="s">
        <v>14</v>
      </c>
      <c r="C5" s="79">
        <v>2</v>
      </c>
      <c r="D5" s="79">
        <v>3.54</v>
      </c>
      <c r="E5" s="79">
        <v>5</v>
      </c>
      <c r="F5" s="79">
        <v>5.51</v>
      </c>
      <c r="G5" s="79">
        <v>5</v>
      </c>
      <c r="H5" s="79">
        <v>1</v>
      </c>
    </row>
    <row r="6" spans="1:11">
      <c r="A6" s="79">
        <v>3</v>
      </c>
      <c r="B6" s="79" t="s">
        <v>15</v>
      </c>
      <c r="C6" s="79">
        <v>0</v>
      </c>
      <c r="D6" s="79">
        <v>0</v>
      </c>
      <c r="E6" s="79">
        <v>0</v>
      </c>
      <c r="F6" s="79">
        <v>0</v>
      </c>
      <c r="G6" s="79">
        <v>0</v>
      </c>
      <c r="H6" s="79">
        <v>0</v>
      </c>
    </row>
    <row r="7" spans="1:11">
      <c r="A7" s="79">
        <v>4</v>
      </c>
      <c r="B7" s="79" t="s">
        <v>16</v>
      </c>
      <c r="C7" s="79">
        <v>1</v>
      </c>
      <c r="D7" s="79">
        <v>30.55</v>
      </c>
      <c r="E7" s="79">
        <v>3</v>
      </c>
      <c r="F7" s="79">
        <v>33.869999999999997</v>
      </c>
      <c r="G7" s="79">
        <v>3</v>
      </c>
      <c r="H7" s="79">
        <v>3</v>
      </c>
    </row>
    <row r="8" spans="1:11">
      <c r="A8" s="79">
        <v>5</v>
      </c>
      <c r="B8" s="79" t="s">
        <v>17</v>
      </c>
      <c r="C8" s="79">
        <v>0</v>
      </c>
      <c r="D8" s="79">
        <v>0</v>
      </c>
      <c r="E8" s="79">
        <v>2</v>
      </c>
      <c r="F8" s="79">
        <v>2.37</v>
      </c>
      <c r="G8" s="79">
        <v>2</v>
      </c>
      <c r="H8" s="79">
        <v>1</v>
      </c>
    </row>
    <row r="9" spans="1:11">
      <c r="A9" s="79">
        <v>6</v>
      </c>
      <c r="B9" s="79" t="s">
        <v>18</v>
      </c>
      <c r="C9" s="79">
        <v>3</v>
      </c>
      <c r="D9" s="79">
        <v>0.14000000000000001</v>
      </c>
      <c r="E9" s="79">
        <v>3</v>
      </c>
      <c r="F9" s="79">
        <v>4.26</v>
      </c>
      <c r="G9" s="79">
        <v>0</v>
      </c>
      <c r="H9" s="79">
        <v>0</v>
      </c>
    </row>
    <row r="10" spans="1:11">
      <c r="A10" s="79">
        <v>7</v>
      </c>
      <c r="B10" s="79" t="s">
        <v>19</v>
      </c>
      <c r="C10" s="79">
        <v>0</v>
      </c>
      <c r="D10" s="79">
        <v>0</v>
      </c>
      <c r="E10" s="79">
        <v>0</v>
      </c>
      <c r="F10" s="79">
        <v>0</v>
      </c>
      <c r="G10" s="79">
        <v>0</v>
      </c>
      <c r="H10" s="79">
        <v>0</v>
      </c>
    </row>
    <row r="11" spans="1:11">
      <c r="A11" s="79">
        <v>8</v>
      </c>
      <c r="B11" s="79" t="s">
        <v>20</v>
      </c>
      <c r="C11" s="79">
        <v>1</v>
      </c>
      <c r="D11" s="79">
        <v>0</v>
      </c>
      <c r="E11" s="79">
        <v>1</v>
      </c>
      <c r="F11" s="79">
        <v>0.66</v>
      </c>
      <c r="G11" s="79">
        <v>0</v>
      </c>
      <c r="H11" s="79">
        <v>0</v>
      </c>
    </row>
    <row r="12" spans="1:11">
      <c r="A12" s="79">
        <v>9</v>
      </c>
      <c r="B12" s="79" t="s">
        <v>21</v>
      </c>
      <c r="C12" s="79">
        <v>71</v>
      </c>
      <c r="D12" s="79">
        <v>80.8</v>
      </c>
      <c r="E12" s="79">
        <v>621</v>
      </c>
      <c r="F12" s="79">
        <v>724.44</v>
      </c>
      <c r="G12" s="79">
        <v>118</v>
      </c>
      <c r="H12" s="79">
        <v>30</v>
      </c>
    </row>
    <row r="13" spans="1:11">
      <c r="A13" s="79">
        <v>10</v>
      </c>
      <c r="B13" s="79" t="s">
        <v>22</v>
      </c>
      <c r="C13" s="79">
        <v>96</v>
      </c>
      <c r="D13" s="79">
        <v>96.98</v>
      </c>
      <c r="E13" s="79">
        <v>187</v>
      </c>
      <c r="F13" s="79">
        <v>222.15</v>
      </c>
      <c r="G13" s="79">
        <v>12</v>
      </c>
      <c r="H13" s="79">
        <v>12</v>
      </c>
    </row>
    <row r="14" spans="1:11">
      <c r="A14" s="79">
        <v>11</v>
      </c>
      <c r="B14" s="79" t="s">
        <v>23</v>
      </c>
      <c r="C14" s="79">
        <v>5</v>
      </c>
      <c r="D14" s="79">
        <v>8</v>
      </c>
      <c r="E14" s="79">
        <v>105</v>
      </c>
      <c r="F14" s="79">
        <v>170.83</v>
      </c>
      <c r="G14" s="79">
        <v>19</v>
      </c>
      <c r="H14" s="79">
        <v>19</v>
      </c>
    </row>
    <row r="15" spans="1:11">
      <c r="A15" s="79">
        <v>12</v>
      </c>
      <c r="B15" s="79" t="s">
        <v>24</v>
      </c>
      <c r="C15" s="79">
        <v>4</v>
      </c>
      <c r="D15" s="79">
        <v>3.2</v>
      </c>
      <c r="E15" s="79">
        <v>9</v>
      </c>
      <c r="F15" s="79">
        <v>12.91</v>
      </c>
      <c r="G15" s="79">
        <v>0</v>
      </c>
      <c r="H15" s="79">
        <v>0</v>
      </c>
    </row>
    <row r="16" spans="1:11">
      <c r="A16" s="80"/>
      <c r="B16" s="80" t="s">
        <v>25</v>
      </c>
      <c r="C16" s="80">
        <f t="shared" ref="C16:H16" si="0">SUM(C4:C15)</f>
        <v>183</v>
      </c>
      <c r="D16" s="80">
        <f t="shared" si="0"/>
        <v>224.20999999999998</v>
      </c>
      <c r="E16" s="80">
        <f t="shared" si="0"/>
        <v>938</v>
      </c>
      <c r="F16" s="80">
        <f t="shared" si="0"/>
        <v>1179.0900000000001</v>
      </c>
      <c r="G16" s="80">
        <f t="shared" si="0"/>
        <v>159</v>
      </c>
      <c r="H16" s="80">
        <f t="shared" si="0"/>
        <v>66</v>
      </c>
    </row>
    <row r="17" spans="1:8">
      <c r="A17" s="79">
        <v>13</v>
      </c>
      <c r="B17" s="79" t="s">
        <v>26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</row>
    <row r="18" spans="1:8">
      <c r="A18" s="79">
        <v>14</v>
      </c>
      <c r="B18" s="79" t="s">
        <v>27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</row>
    <row r="19" spans="1:8">
      <c r="A19" s="79">
        <v>15</v>
      </c>
      <c r="B19" s="79" t="s">
        <v>28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</row>
    <row r="20" spans="1:8">
      <c r="A20" s="79">
        <v>16</v>
      </c>
      <c r="B20" s="79" t="s">
        <v>29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</row>
    <row r="21" spans="1:8">
      <c r="A21" s="79">
        <v>17</v>
      </c>
      <c r="B21" s="79" t="s">
        <v>30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</row>
    <row r="22" spans="1:8">
      <c r="A22" s="79">
        <v>18</v>
      </c>
      <c r="B22" s="79" t="s">
        <v>31</v>
      </c>
      <c r="C22" s="79">
        <v>0</v>
      </c>
      <c r="D22" s="79">
        <v>0</v>
      </c>
      <c r="E22" s="79">
        <v>1</v>
      </c>
      <c r="F22" s="79">
        <v>1.49</v>
      </c>
      <c r="G22" s="79">
        <v>1</v>
      </c>
      <c r="H22" s="79">
        <v>1</v>
      </c>
    </row>
    <row r="23" spans="1:8">
      <c r="A23" s="79">
        <v>19</v>
      </c>
      <c r="B23" s="79" t="s">
        <v>32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</row>
    <row r="24" spans="1:8">
      <c r="A24" s="79">
        <v>20</v>
      </c>
      <c r="B24" s="79" t="s">
        <v>33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</row>
    <row r="25" spans="1:8">
      <c r="A25" s="79">
        <v>21</v>
      </c>
      <c r="B25" s="79" t="s">
        <v>34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</row>
    <row r="26" spans="1:8">
      <c r="A26" s="79">
        <v>22</v>
      </c>
      <c r="B26" s="79" t="s">
        <v>35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</row>
    <row r="27" spans="1:8">
      <c r="A27" s="79">
        <v>23</v>
      </c>
      <c r="B27" s="79" t="s">
        <v>36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</row>
    <row r="28" spans="1:8">
      <c r="A28" s="79">
        <v>24</v>
      </c>
      <c r="B28" s="79" t="s">
        <v>37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</row>
    <row r="29" spans="1:8">
      <c r="A29" s="79">
        <v>25</v>
      </c>
      <c r="B29" s="79" t="s">
        <v>38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</row>
    <row r="30" spans="1:8">
      <c r="A30" s="80"/>
      <c r="B30" s="80" t="s">
        <v>39</v>
      </c>
      <c r="C30" s="80">
        <f t="shared" ref="C30:H30" si="1">SUM(C17:C29)</f>
        <v>0</v>
      </c>
      <c r="D30" s="80">
        <f t="shared" si="1"/>
        <v>0</v>
      </c>
      <c r="E30" s="80">
        <f t="shared" si="1"/>
        <v>1</v>
      </c>
      <c r="F30" s="80">
        <f t="shared" si="1"/>
        <v>1.49</v>
      </c>
      <c r="G30" s="80">
        <f t="shared" si="1"/>
        <v>1</v>
      </c>
      <c r="H30" s="80">
        <f t="shared" si="1"/>
        <v>1</v>
      </c>
    </row>
    <row r="31" spans="1:8">
      <c r="A31" s="80"/>
      <c r="B31" s="80" t="s">
        <v>40</v>
      </c>
      <c r="C31" s="80">
        <f t="shared" ref="C31:H31" si="2">SUM(C16,C30)</f>
        <v>183</v>
      </c>
      <c r="D31" s="80">
        <f t="shared" si="2"/>
        <v>224.20999999999998</v>
      </c>
      <c r="E31" s="80">
        <f t="shared" si="2"/>
        <v>939</v>
      </c>
      <c r="F31" s="80">
        <f t="shared" si="2"/>
        <v>1180.5800000000002</v>
      </c>
      <c r="G31" s="80">
        <f t="shared" si="2"/>
        <v>160</v>
      </c>
      <c r="H31" s="80">
        <f t="shared" si="2"/>
        <v>67</v>
      </c>
    </row>
    <row r="32" spans="1:8">
      <c r="A32" s="79">
        <v>26</v>
      </c>
      <c r="B32" s="79" t="s">
        <v>41</v>
      </c>
      <c r="C32" s="79">
        <v>10</v>
      </c>
      <c r="D32" s="79">
        <v>25.72</v>
      </c>
      <c r="E32" s="79">
        <v>380</v>
      </c>
      <c r="F32" s="79">
        <v>418.17</v>
      </c>
      <c r="G32" s="79">
        <v>380</v>
      </c>
      <c r="H32" s="79">
        <v>380</v>
      </c>
    </row>
    <row r="33" spans="1:8">
      <c r="A33" s="80"/>
      <c r="B33" s="80" t="s">
        <v>42</v>
      </c>
      <c r="C33" s="80">
        <f t="shared" ref="C33:H33" si="3">SUM(C32:C32)</f>
        <v>10</v>
      </c>
      <c r="D33" s="80">
        <f t="shared" si="3"/>
        <v>25.72</v>
      </c>
      <c r="E33" s="80">
        <f t="shared" si="3"/>
        <v>380</v>
      </c>
      <c r="F33" s="80">
        <f t="shared" si="3"/>
        <v>418.17</v>
      </c>
      <c r="G33" s="80">
        <f t="shared" si="3"/>
        <v>380</v>
      </c>
      <c r="H33" s="80">
        <f t="shared" si="3"/>
        <v>380</v>
      </c>
    </row>
    <row r="34" spans="1:8">
      <c r="A34" s="79">
        <v>27</v>
      </c>
      <c r="B34" s="79" t="s">
        <v>43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</row>
    <row r="35" spans="1:8">
      <c r="A35" s="79">
        <v>28</v>
      </c>
      <c r="B35" s="79" t="s">
        <v>44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</row>
    <row r="36" spans="1:8">
      <c r="A36" s="79">
        <v>29</v>
      </c>
      <c r="B36" s="79" t="s">
        <v>45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</row>
    <row r="37" spans="1:8">
      <c r="A37" s="79">
        <v>30</v>
      </c>
      <c r="B37" s="79" t="s">
        <v>46</v>
      </c>
      <c r="C37" s="79">
        <v>30</v>
      </c>
      <c r="D37" s="79">
        <v>16.93</v>
      </c>
      <c r="E37" s="79">
        <v>59</v>
      </c>
      <c r="F37" s="79">
        <v>42.21</v>
      </c>
      <c r="G37" s="79">
        <v>13</v>
      </c>
      <c r="H37" s="79">
        <v>13</v>
      </c>
    </row>
    <row r="38" spans="1:8">
      <c r="A38" s="80"/>
      <c r="B38" s="80" t="s">
        <v>47</v>
      </c>
      <c r="C38" s="80">
        <f t="shared" ref="C38:H38" si="4">SUM(C34:C37)</f>
        <v>30</v>
      </c>
      <c r="D38" s="80">
        <f t="shared" si="4"/>
        <v>16.93</v>
      </c>
      <c r="E38" s="80">
        <f t="shared" si="4"/>
        <v>59</v>
      </c>
      <c r="F38" s="80">
        <f t="shared" si="4"/>
        <v>42.21</v>
      </c>
      <c r="G38" s="80">
        <f t="shared" si="4"/>
        <v>13</v>
      </c>
      <c r="H38" s="80">
        <f t="shared" si="4"/>
        <v>13</v>
      </c>
    </row>
    <row r="39" spans="1:8">
      <c r="A39" s="79">
        <v>31</v>
      </c>
      <c r="B39" s="79" t="s">
        <v>48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</row>
    <row r="40" spans="1:8">
      <c r="A40" s="79">
        <v>32</v>
      </c>
      <c r="B40" s="79" t="s">
        <v>49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</row>
    <row r="41" spans="1:8">
      <c r="A41" s="79">
        <v>33</v>
      </c>
      <c r="B41" s="79" t="s">
        <v>50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</row>
    <row r="42" spans="1:8">
      <c r="A42" s="79">
        <v>34</v>
      </c>
      <c r="B42" s="79" t="s">
        <v>51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</row>
    <row r="43" spans="1:8">
      <c r="A43" s="79">
        <v>35</v>
      </c>
      <c r="B43" s="79" t="s">
        <v>52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</row>
    <row r="44" spans="1:8">
      <c r="A44" s="80"/>
      <c r="B44" s="80" t="s">
        <v>53</v>
      </c>
      <c r="C44" s="80">
        <f t="shared" ref="C44:H44" si="5">SUM(C39:C43)</f>
        <v>0</v>
      </c>
      <c r="D44" s="80">
        <f t="shared" si="5"/>
        <v>0</v>
      </c>
      <c r="E44" s="80">
        <f t="shared" si="5"/>
        <v>0</v>
      </c>
      <c r="F44" s="80">
        <f t="shared" si="5"/>
        <v>0</v>
      </c>
      <c r="G44" s="80">
        <f t="shared" si="5"/>
        <v>0</v>
      </c>
      <c r="H44" s="80">
        <f t="shared" si="5"/>
        <v>0</v>
      </c>
    </row>
    <row r="45" spans="1:8">
      <c r="A45" s="79">
        <v>36</v>
      </c>
      <c r="B45" s="79" t="s">
        <v>54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</row>
    <row r="46" spans="1:8">
      <c r="A46" s="79">
        <v>37</v>
      </c>
      <c r="B46" s="79" t="s">
        <v>55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</row>
    <row r="47" spans="1:8">
      <c r="A47" s="79">
        <v>38</v>
      </c>
      <c r="B47" s="79" t="s">
        <v>56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</row>
    <row r="48" spans="1:8">
      <c r="A48" s="79">
        <v>39</v>
      </c>
      <c r="B48" s="79" t="s">
        <v>57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</row>
    <row r="49" spans="1:8">
      <c r="A49" s="80"/>
      <c r="B49" s="80" t="s">
        <v>58</v>
      </c>
      <c r="C49" s="80">
        <f t="shared" ref="C49:H49" si="6">SUM(C45:C48)</f>
        <v>0</v>
      </c>
      <c r="D49" s="80">
        <f t="shared" si="6"/>
        <v>0</v>
      </c>
      <c r="E49" s="80">
        <f t="shared" si="6"/>
        <v>0</v>
      </c>
      <c r="F49" s="80">
        <f t="shared" si="6"/>
        <v>0</v>
      </c>
      <c r="G49" s="80">
        <f t="shared" si="6"/>
        <v>0</v>
      </c>
      <c r="H49" s="80">
        <f t="shared" si="6"/>
        <v>0</v>
      </c>
    </row>
    <row r="50" spans="1:8">
      <c r="A50" s="79">
        <v>40</v>
      </c>
      <c r="B50" s="79" t="s">
        <v>59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</row>
    <row r="51" spans="1:8">
      <c r="A51" s="79">
        <v>41</v>
      </c>
      <c r="B51" s="79" t="s">
        <v>60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</row>
    <row r="52" spans="1:8">
      <c r="A52" s="79">
        <v>42</v>
      </c>
      <c r="B52" s="79" t="s">
        <v>61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</row>
    <row r="53" spans="1:8">
      <c r="A53" s="79">
        <v>43</v>
      </c>
      <c r="B53" s="79" t="s">
        <v>62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</row>
    <row r="54" spans="1:8">
      <c r="A54" s="80"/>
      <c r="B54" s="80" t="s">
        <v>63</v>
      </c>
      <c r="C54" s="80">
        <f t="shared" ref="C54:H54" si="7">SUM(C50:C53)</f>
        <v>0</v>
      </c>
      <c r="D54" s="80">
        <f t="shared" si="7"/>
        <v>0</v>
      </c>
      <c r="E54" s="80">
        <f t="shared" si="7"/>
        <v>0</v>
      </c>
      <c r="F54" s="80">
        <f t="shared" si="7"/>
        <v>0</v>
      </c>
      <c r="G54" s="80">
        <f t="shared" si="7"/>
        <v>0</v>
      </c>
      <c r="H54" s="80">
        <f t="shared" si="7"/>
        <v>0</v>
      </c>
    </row>
    <row r="55" spans="1:8">
      <c r="A55" s="80"/>
      <c r="B55" s="80" t="s">
        <v>64</v>
      </c>
      <c r="C55" s="80">
        <f t="shared" ref="C55:H55" si="8">SUM(C31,C33,C38,C44,C49,C54)</f>
        <v>223</v>
      </c>
      <c r="D55" s="80">
        <f t="shared" si="8"/>
        <v>266.85999999999996</v>
      </c>
      <c r="E55" s="80">
        <f t="shared" si="8"/>
        <v>1378</v>
      </c>
      <c r="F55" s="80">
        <f t="shared" si="8"/>
        <v>1640.9600000000003</v>
      </c>
      <c r="G55" s="80">
        <f t="shared" si="8"/>
        <v>553</v>
      </c>
      <c r="H55" s="80">
        <f t="shared" si="8"/>
        <v>460</v>
      </c>
    </row>
  </sheetData>
  <mergeCells count="1">
    <mergeCell ref="A2:H2"/>
  </mergeCells>
  <pageMargins left="0.7" right="0.7" top="0.75" bottom="0.75" header="0.3" footer="0.3"/>
  <pageSetup scale="93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workbookViewId="0">
      <selection activeCell="O13" sqref="O13"/>
    </sheetView>
  </sheetViews>
  <sheetFormatPr defaultColWidth="9.140625" defaultRowHeight="15"/>
  <cols>
    <col min="1" max="1" width="6" style="13" customWidth="1"/>
    <col min="2" max="2" width="31" style="13" customWidth="1"/>
    <col min="3" max="3" width="8.85546875" style="13" customWidth="1"/>
    <col min="4" max="4" width="11.140625" style="13" customWidth="1"/>
    <col min="5" max="5" width="8.85546875" style="13" customWidth="1"/>
    <col min="6" max="6" width="11.140625" style="13" customWidth="1"/>
    <col min="7" max="7" width="8.85546875" style="13" customWidth="1"/>
    <col min="8" max="8" width="11.5703125" style="13" customWidth="1"/>
    <col min="9" max="9" width="9.140625" style="13" customWidth="1"/>
    <col min="10" max="10" width="7.85546875" style="13" bestFit="1" customWidth="1"/>
    <col min="11" max="11" width="11.28515625" style="13" bestFit="1" customWidth="1"/>
    <col min="12" max="12" width="7.85546875" style="13" bestFit="1" customWidth="1"/>
    <col min="13" max="13" width="12.42578125" style="13" bestFit="1" customWidth="1"/>
    <col min="14" max="16384" width="9.140625" style="13"/>
  </cols>
  <sheetData>
    <row r="1" spans="1:16" ht="15.75">
      <c r="A1" s="32"/>
      <c r="B1" s="35" t="s">
        <v>0</v>
      </c>
      <c r="C1" s="33"/>
      <c r="D1" s="33"/>
      <c r="E1" s="33"/>
      <c r="F1" s="47" t="s">
        <v>214</v>
      </c>
      <c r="G1" s="33"/>
      <c r="H1" s="63" t="s">
        <v>82</v>
      </c>
    </row>
    <row r="2" spans="1:16" s="14" customFormat="1">
      <c r="A2" s="97" t="s">
        <v>215</v>
      </c>
      <c r="B2" s="98"/>
      <c r="C2" s="98"/>
      <c r="D2" s="98"/>
      <c r="E2" s="98"/>
      <c r="F2" s="98"/>
      <c r="G2" s="98"/>
      <c r="H2" s="127"/>
      <c r="I2" s="13"/>
      <c r="J2" s="13"/>
      <c r="K2" s="13"/>
    </row>
    <row r="3" spans="1:16">
      <c r="A3" s="145" t="s">
        <v>191</v>
      </c>
      <c r="B3" s="145" t="s">
        <v>187</v>
      </c>
      <c r="C3" s="146" t="s">
        <v>192</v>
      </c>
      <c r="D3" s="146" t="s">
        <v>193</v>
      </c>
      <c r="E3" s="146" t="s">
        <v>194</v>
      </c>
      <c r="F3" s="146" t="s">
        <v>195</v>
      </c>
      <c r="G3" s="147" t="s">
        <v>196</v>
      </c>
      <c r="H3" s="145" t="s">
        <v>197</v>
      </c>
    </row>
    <row r="4" spans="1:16" ht="104.1" customHeight="1">
      <c r="A4" s="145"/>
      <c r="B4" s="145"/>
      <c r="C4" s="146"/>
      <c r="D4" s="146"/>
      <c r="E4" s="146"/>
      <c r="F4" s="146"/>
      <c r="G4" s="148"/>
      <c r="H4" s="145"/>
    </row>
    <row r="5" spans="1:16" ht="16.5" thickBot="1">
      <c r="A5" s="79">
        <v>1</v>
      </c>
      <c r="B5" s="79" t="s">
        <v>69</v>
      </c>
      <c r="C5" s="79">
        <v>13406</v>
      </c>
      <c r="D5" s="79">
        <v>13634.36</v>
      </c>
      <c r="E5" s="79">
        <v>30782</v>
      </c>
      <c r="F5" s="79">
        <v>37227.29</v>
      </c>
      <c r="G5" s="79">
        <v>14821</v>
      </c>
      <c r="H5" s="79">
        <v>12321</v>
      </c>
      <c r="J5" s="13">
        <f>C5+'ANNEX-45'!C4+'ANNEX-46'!C4</f>
        <v>16290</v>
      </c>
      <c r="K5" s="16">
        <v>160.38579999999999</v>
      </c>
      <c r="L5" s="13">
        <f>E5+'ANNEX-45'!E4+'ANNEX-46'!E4</f>
        <v>39886</v>
      </c>
      <c r="M5" s="95">
        <v>454.46890000000002</v>
      </c>
      <c r="N5" s="96">
        <v>51714</v>
      </c>
      <c r="P5" s="95">
        <f>L5/N5*100</f>
        <v>77.128050431217858</v>
      </c>
    </row>
    <row r="6" spans="1:16" ht="16.5" thickBot="1">
      <c r="A6" s="79">
        <v>2</v>
      </c>
      <c r="B6" s="79" t="s">
        <v>70</v>
      </c>
      <c r="C6" s="79">
        <v>15325</v>
      </c>
      <c r="D6" s="79">
        <v>12625.18</v>
      </c>
      <c r="E6" s="79">
        <v>32952</v>
      </c>
      <c r="F6" s="79">
        <v>39868.71</v>
      </c>
      <c r="G6" s="79">
        <v>26102</v>
      </c>
      <c r="H6" s="79">
        <v>24777</v>
      </c>
      <c r="J6" s="13">
        <f>C6+'ANNEX-45'!C5+'ANNEX-46'!C5</f>
        <v>17960</v>
      </c>
      <c r="K6" s="16">
        <v>149.86870000000002</v>
      </c>
      <c r="L6" s="13">
        <f>E6+'ANNEX-45'!E5+'ANNEX-46'!E5</f>
        <v>44047</v>
      </c>
      <c r="M6" s="95">
        <v>497.8442</v>
      </c>
      <c r="N6" s="96">
        <v>66359</v>
      </c>
      <c r="P6" s="95">
        <f t="shared" ref="P6:P17" si="0">L6/N6*100</f>
        <v>66.376829066140246</v>
      </c>
    </row>
    <row r="7" spans="1:16" ht="16.5" thickBot="1">
      <c r="A7" s="79">
        <v>3</v>
      </c>
      <c r="B7" s="79" t="s">
        <v>71</v>
      </c>
      <c r="C7" s="79">
        <v>11415</v>
      </c>
      <c r="D7" s="79">
        <v>12171.5</v>
      </c>
      <c r="E7" s="79">
        <v>40100</v>
      </c>
      <c r="F7" s="79">
        <v>38715.800000000003</v>
      </c>
      <c r="G7" s="79">
        <v>19471</v>
      </c>
      <c r="H7" s="79">
        <v>16531</v>
      </c>
      <c r="J7" s="13">
        <f>C7+'ANNEX-45'!C6+'ANNEX-46'!C6</f>
        <v>12816</v>
      </c>
      <c r="K7" s="16">
        <v>135.1746</v>
      </c>
      <c r="L7" s="13">
        <f>E7+'ANNEX-45'!E6+'ANNEX-46'!E6</f>
        <v>45810</v>
      </c>
      <c r="M7" s="95">
        <v>436.03320000000008</v>
      </c>
      <c r="N7" s="96">
        <v>50728</v>
      </c>
      <c r="P7" s="95">
        <f t="shared" si="0"/>
        <v>90.305156915313049</v>
      </c>
    </row>
    <row r="8" spans="1:16" ht="16.5" thickBot="1">
      <c r="A8" s="79">
        <v>4</v>
      </c>
      <c r="B8" s="79" t="s">
        <v>72</v>
      </c>
      <c r="C8" s="79">
        <v>32430</v>
      </c>
      <c r="D8" s="79">
        <v>32128.92</v>
      </c>
      <c r="E8" s="79">
        <v>90752</v>
      </c>
      <c r="F8" s="79">
        <v>109950.7</v>
      </c>
      <c r="G8" s="79">
        <v>46455</v>
      </c>
      <c r="H8" s="79">
        <v>40200</v>
      </c>
      <c r="J8" s="13">
        <f>C8+'ANNEX-45'!C7+'ANNEX-46'!C7</f>
        <v>35072</v>
      </c>
      <c r="K8" s="16">
        <v>346.19799999999998</v>
      </c>
      <c r="L8" s="13">
        <f>E8+'ANNEX-45'!E7+'ANNEX-46'!E7</f>
        <v>102019</v>
      </c>
      <c r="M8" s="95">
        <v>1193.6612</v>
      </c>
      <c r="N8" s="96">
        <v>189169</v>
      </c>
      <c r="P8" s="95">
        <f t="shared" si="0"/>
        <v>53.930083681787188</v>
      </c>
    </row>
    <row r="9" spans="1:16" ht="16.5" thickBot="1">
      <c r="A9" s="79">
        <v>5</v>
      </c>
      <c r="B9" s="79" t="s">
        <v>73</v>
      </c>
      <c r="C9" s="79">
        <v>3785</v>
      </c>
      <c r="D9" s="79">
        <v>8442.36</v>
      </c>
      <c r="E9" s="79">
        <v>12957</v>
      </c>
      <c r="F9" s="79">
        <v>35990.69</v>
      </c>
      <c r="G9" s="79">
        <v>7208</v>
      </c>
      <c r="H9" s="79">
        <v>5536</v>
      </c>
      <c r="J9" s="13">
        <f>C9+'ANNEX-45'!C8+'ANNEX-46'!C8</f>
        <v>4074</v>
      </c>
      <c r="K9" s="16">
        <v>86.986200000000011</v>
      </c>
      <c r="L9" s="13">
        <f>E9+'ANNEX-45'!E8+'ANNEX-46'!E8</f>
        <v>14009</v>
      </c>
      <c r="M9" s="95">
        <v>369.54349999999999</v>
      </c>
      <c r="N9" s="96">
        <v>9307</v>
      </c>
      <c r="P9" s="95">
        <f t="shared" si="0"/>
        <v>150.52111314064683</v>
      </c>
    </row>
    <row r="10" spans="1:16" ht="16.5" thickBot="1">
      <c r="A10" s="79">
        <v>6</v>
      </c>
      <c r="B10" s="79" t="s">
        <v>74</v>
      </c>
      <c r="C10" s="79">
        <v>13477</v>
      </c>
      <c r="D10" s="79">
        <v>42253.4</v>
      </c>
      <c r="E10" s="79">
        <v>39732</v>
      </c>
      <c r="F10" s="79">
        <v>114615.52</v>
      </c>
      <c r="G10" s="79">
        <v>25757</v>
      </c>
      <c r="H10" s="79">
        <v>21039</v>
      </c>
      <c r="J10" s="13">
        <f>C10+'ANNEX-45'!C9+'ANNEX-46'!C9</f>
        <v>14327</v>
      </c>
      <c r="K10" s="16">
        <v>429.98920000000004</v>
      </c>
      <c r="L10" s="13">
        <f>E10+'ANNEX-45'!E9+'ANNEX-46'!E9</f>
        <v>43322</v>
      </c>
      <c r="M10" s="95">
        <v>1175.0150999999998</v>
      </c>
      <c r="N10" s="96">
        <v>54462</v>
      </c>
      <c r="P10" s="95">
        <f t="shared" si="0"/>
        <v>79.545371084425838</v>
      </c>
    </row>
    <row r="11" spans="1:16" ht="16.5" thickBot="1">
      <c r="A11" s="79">
        <v>7</v>
      </c>
      <c r="B11" s="79" t="s">
        <v>75</v>
      </c>
      <c r="C11" s="79">
        <v>1732</v>
      </c>
      <c r="D11" s="79">
        <v>6242.59</v>
      </c>
      <c r="E11" s="79">
        <v>4807</v>
      </c>
      <c r="F11" s="79">
        <v>13076.07</v>
      </c>
      <c r="G11" s="79">
        <v>3111</v>
      </c>
      <c r="H11" s="79">
        <v>2297</v>
      </c>
      <c r="J11" s="13">
        <f>C11+'ANNEX-45'!C10+'ANNEX-46'!C10</f>
        <v>1832</v>
      </c>
      <c r="K11" s="16">
        <v>63.330799999999996</v>
      </c>
      <c r="L11" s="13">
        <f>E11+'ANNEX-45'!E10+'ANNEX-46'!E10</f>
        <v>5065</v>
      </c>
      <c r="M11" s="95">
        <v>132.7723</v>
      </c>
      <c r="N11" s="96">
        <v>2693</v>
      </c>
      <c r="P11" s="95">
        <f t="shared" si="0"/>
        <v>188.08020794652805</v>
      </c>
    </row>
    <row r="12" spans="1:16" ht="16.5" thickBot="1">
      <c r="A12" s="79">
        <v>8</v>
      </c>
      <c r="B12" s="79" t="s">
        <v>76</v>
      </c>
      <c r="C12" s="79">
        <v>35978</v>
      </c>
      <c r="D12" s="79">
        <v>56197.81</v>
      </c>
      <c r="E12" s="79">
        <v>84762</v>
      </c>
      <c r="F12" s="79">
        <v>154780.06</v>
      </c>
      <c r="G12" s="79">
        <v>52541</v>
      </c>
      <c r="H12" s="79">
        <v>49261</v>
      </c>
      <c r="J12" s="13">
        <f>C12+'ANNEX-45'!C11+'ANNEX-46'!C11</f>
        <v>39310</v>
      </c>
      <c r="K12" s="16">
        <v>584.56380000000001</v>
      </c>
      <c r="L12" s="13">
        <f>E12+'ANNEX-45'!E11+'ANNEX-46'!E11</f>
        <v>95564</v>
      </c>
      <c r="M12" s="95">
        <v>1625.2303999999997</v>
      </c>
      <c r="N12" s="96">
        <v>153100</v>
      </c>
      <c r="P12" s="95">
        <f t="shared" si="0"/>
        <v>62.419333768778571</v>
      </c>
    </row>
    <row r="13" spans="1:16" ht="16.5" thickBot="1">
      <c r="A13" s="79">
        <v>9</v>
      </c>
      <c r="B13" s="79" t="s">
        <v>77</v>
      </c>
      <c r="C13" s="79">
        <v>29783</v>
      </c>
      <c r="D13" s="79">
        <v>96051.94</v>
      </c>
      <c r="E13" s="79">
        <v>93766</v>
      </c>
      <c r="F13" s="79">
        <v>321494.40999999997</v>
      </c>
      <c r="G13" s="79">
        <v>48342</v>
      </c>
      <c r="H13" s="79">
        <v>34644</v>
      </c>
      <c r="J13" s="13">
        <f>C13+'ANNEX-45'!C12+'ANNEX-46'!C12</f>
        <v>32394</v>
      </c>
      <c r="K13" s="16">
        <v>981.49189999999999</v>
      </c>
      <c r="L13" s="13">
        <f>E13+'ANNEX-45'!E12+'ANNEX-46'!E12</f>
        <v>102243</v>
      </c>
      <c r="M13" s="95">
        <v>3287.9267999999997</v>
      </c>
      <c r="N13" s="96">
        <v>87017</v>
      </c>
      <c r="P13" s="95">
        <f t="shared" si="0"/>
        <v>117.49773032855649</v>
      </c>
    </row>
    <row r="14" spans="1:16" ht="16.5" thickBot="1">
      <c r="A14" s="79">
        <v>10</v>
      </c>
      <c r="B14" s="79" t="s">
        <v>78</v>
      </c>
      <c r="C14" s="79">
        <v>10147</v>
      </c>
      <c r="D14" s="79">
        <v>22506.959999999999</v>
      </c>
      <c r="E14" s="79">
        <v>32894</v>
      </c>
      <c r="F14" s="79">
        <v>67419.360000000001</v>
      </c>
      <c r="G14" s="79">
        <v>14345</v>
      </c>
      <c r="H14" s="79">
        <v>10893</v>
      </c>
      <c r="J14" s="13">
        <f>C14+'ANNEX-45'!C13+'ANNEX-46'!C13</f>
        <v>12278</v>
      </c>
      <c r="K14" s="16">
        <v>247.32130000000001</v>
      </c>
      <c r="L14" s="13">
        <f>E14+'ANNEX-45'!E13+'ANNEX-46'!E13</f>
        <v>39683</v>
      </c>
      <c r="M14" s="95">
        <v>743.14650000000006</v>
      </c>
      <c r="N14" s="96">
        <v>53214</v>
      </c>
      <c r="P14" s="95">
        <f t="shared" si="0"/>
        <v>74.572480926072089</v>
      </c>
    </row>
    <row r="15" spans="1:16" ht="16.5" thickBot="1">
      <c r="A15" s="79">
        <v>11</v>
      </c>
      <c r="B15" s="79" t="s">
        <v>79</v>
      </c>
      <c r="C15" s="79">
        <v>6222</v>
      </c>
      <c r="D15" s="79">
        <v>20394.47</v>
      </c>
      <c r="E15" s="79">
        <v>34766</v>
      </c>
      <c r="F15" s="79">
        <v>75432.33</v>
      </c>
      <c r="G15" s="79">
        <v>13370</v>
      </c>
      <c r="H15" s="79">
        <v>8076</v>
      </c>
      <c r="J15" s="13">
        <f>C15+'ANNEX-45'!C14+'ANNEX-46'!C14</f>
        <v>8372</v>
      </c>
      <c r="K15" s="16">
        <v>225.82409999999999</v>
      </c>
      <c r="L15" s="13">
        <f>E15+'ANNEX-45'!E14+'ANNEX-46'!E14</f>
        <v>43234</v>
      </c>
      <c r="M15" s="95">
        <v>839.17079999999999</v>
      </c>
      <c r="N15" s="96">
        <v>57198</v>
      </c>
      <c r="P15" s="95">
        <f t="shared" si="0"/>
        <v>75.586558970593373</v>
      </c>
    </row>
    <row r="16" spans="1:16" ht="16.5" thickBot="1">
      <c r="A16" s="79">
        <v>12</v>
      </c>
      <c r="B16" s="79" t="s">
        <v>80</v>
      </c>
      <c r="C16" s="79">
        <v>8746</v>
      </c>
      <c r="D16" s="79">
        <v>14109.64</v>
      </c>
      <c r="E16" s="79">
        <v>35619</v>
      </c>
      <c r="F16" s="79">
        <v>51027.92</v>
      </c>
      <c r="G16" s="79">
        <v>15857</v>
      </c>
      <c r="H16" s="79">
        <v>10983</v>
      </c>
      <c r="J16" s="13">
        <f>C16+'ANNEX-45'!C15+'ANNEX-46'!C15</f>
        <v>9890</v>
      </c>
      <c r="K16" s="16">
        <v>154.9607</v>
      </c>
      <c r="L16" s="13">
        <f>E16+'ANNEX-45'!E15+'ANNEX-46'!E15</f>
        <v>40660</v>
      </c>
      <c r="M16" s="95">
        <v>564.94720000000007</v>
      </c>
      <c r="N16" s="96">
        <v>72974</v>
      </c>
      <c r="P16" s="95">
        <f t="shared" si="0"/>
        <v>55.718475073313776</v>
      </c>
    </row>
    <row r="17" spans="1:16">
      <c r="A17" s="80"/>
      <c r="B17" s="80" t="s">
        <v>64</v>
      </c>
      <c r="C17" s="80">
        <f t="shared" ref="C17:M17" si="1">SUM(C5:C16)</f>
        <v>182446</v>
      </c>
      <c r="D17" s="80">
        <f t="shared" si="1"/>
        <v>336759.13</v>
      </c>
      <c r="E17" s="80">
        <f t="shared" si="1"/>
        <v>533889</v>
      </c>
      <c r="F17" s="80">
        <f t="shared" si="1"/>
        <v>1059598.8599999999</v>
      </c>
      <c r="G17" s="80">
        <f t="shared" si="1"/>
        <v>287380</v>
      </c>
      <c r="H17" s="80">
        <f t="shared" si="1"/>
        <v>236558</v>
      </c>
      <c r="J17" s="80">
        <f t="shared" si="1"/>
        <v>204615</v>
      </c>
      <c r="K17" s="80">
        <f t="shared" si="1"/>
        <v>3566.0951</v>
      </c>
      <c r="L17" s="80">
        <f t="shared" si="1"/>
        <v>615542</v>
      </c>
      <c r="M17" s="80">
        <f t="shared" si="1"/>
        <v>11319.7601</v>
      </c>
      <c r="N17" s="13">
        <f>SUM(N5:N16)</f>
        <v>847935</v>
      </c>
      <c r="P17" s="95">
        <f t="shared" si="0"/>
        <v>72.593064326864678</v>
      </c>
    </row>
  </sheetData>
  <mergeCells count="9">
    <mergeCell ref="H3:H4"/>
    <mergeCell ref="A2:H2"/>
    <mergeCell ref="A3:A4"/>
    <mergeCell ref="B3:B4"/>
    <mergeCell ref="C3:C4"/>
    <mergeCell ref="G3:G4"/>
    <mergeCell ref="D3:D4"/>
    <mergeCell ref="E3:E4"/>
    <mergeCell ref="F3:F4"/>
  </mergeCells>
  <pageMargins left="0.7" right="0.7" top="0.75" bottom="0.75" header="0.3" footer="0.3"/>
  <pageSetup scale="92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workbookViewId="0">
      <selection activeCell="F3" sqref="F3"/>
    </sheetView>
  </sheetViews>
  <sheetFormatPr defaultColWidth="9.140625" defaultRowHeight="15"/>
  <cols>
    <col min="1" max="1" width="5.28515625" style="13" customWidth="1"/>
    <col min="2" max="2" width="27.7109375" style="13" customWidth="1"/>
    <col min="3" max="3" width="8.85546875" style="13" customWidth="1"/>
    <col min="4" max="4" width="11.140625" style="13" customWidth="1"/>
    <col min="5" max="5" width="8.85546875" style="13" customWidth="1"/>
    <col min="6" max="6" width="11.140625" style="13" customWidth="1"/>
    <col min="7" max="7" width="8.85546875" style="13" customWidth="1"/>
    <col min="8" max="8" width="13.42578125" style="13" customWidth="1"/>
    <col min="9" max="9" width="9.140625" style="13" customWidth="1"/>
    <col min="10" max="16384" width="9.140625" style="13"/>
  </cols>
  <sheetData>
    <row r="1" spans="1:11" ht="15.75">
      <c r="A1" s="32"/>
      <c r="B1" s="35" t="s">
        <v>0</v>
      </c>
      <c r="C1" s="33"/>
      <c r="D1" s="33"/>
      <c r="E1" s="33"/>
      <c r="F1" s="33"/>
      <c r="G1" s="68" t="s">
        <v>216</v>
      </c>
      <c r="H1" s="63" t="s">
        <v>82</v>
      </c>
    </row>
    <row r="2" spans="1:11" s="14" customFormat="1">
      <c r="A2" s="97" t="s">
        <v>217</v>
      </c>
      <c r="B2" s="98"/>
      <c r="C2" s="98"/>
      <c r="D2" s="98"/>
      <c r="E2" s="98"/>
      <c r="F2" s="98"/>
      <c r="G2" s="98"/>
      <c r="H2" s="127"/>
      <c r="I2" s="13"/>
      <c r="J2" s="13"/>
      <c r="K2" s="13"/>
    </row>
    <row r="3" spans="1:11" ht="136.5" customHeight="1">
      <c r="A3" s="12" t="s">
        <v>191</v>
      </c>
      <c r="B3" s="12" t="s">
        <v>187</v>
      </c>
      <c r="C3" s="11" t="s">
        <v>200</v>
      </c>
      <c r="D3" s="11" t="s">
        <v>201</v>
      </c>
      <c r="E3" s="11" t="s">
        <v>202</v>
      </c>
      <c r="F3" s="11" t="s">
        <v>203</v>
      </c>
      <c r="G3" s="11" t="s">
        <v>204</v>
      </c>
      <c r="H3" s="12" t="s">
        <v>218</v>
      </c>
    </row>
    <row r="4" spans="1:11">
      <c r="A4" s="79">
        <v>1</v>
      </c>
      <c r="B4" s="79" t="s">
        <v>69</v>
      </c>
      <c r="C4" s="79">
        <v>2808</v>
      </c>
      <c r="D4" s="79">
        <v>2307.66</v>
      </c>
      <c r="E4" s="79">
        <v>8701</v>
      </c>
      <c r="F4" s="79">
        <v>7740.93</v>
      </c>
      <c r="G4" s="79">
        <v>2799</v>
      </c>
      <c r="H4" s="79">
        <v>2732</v>
      </c>
    </row>
    <row r="5" spans="1:11">
      <c r="A5" s="79">
        <v>2</v>
      </c>
      <c r="B5" s="79" t="s">
        <v>70</v>
      </c>
      <c r="C5" s="79">
        <v>2626</v>
      </c>
      <c r="D5" s="79">
        <v>2354.58</v>
      </c>
      <c r="E5" s="79">
        <v>11031</v>
      </c>
      <c r="F5" s="79">
        <v>9834.68</v>
      </c>
      <c r="G5" s="79">
        <v>7218</v>
      </c>
      <c r="H5" s="79">
        <v>7148</v>
      </c>
    </row>
    <row r="6" spans="1:11">
      <c r="A6" s="79">
        <v>3</v>
      </c>
      <c r="B6" s="79" t="s">
        <v>71</v>
      </c>
      <c r="C6" s="79">
        <v>1397</v>
      </c>
      <c r="D6" s="79">
        <v>1343.03</v>
      </c>
      <c r="E6" s="79">
        <v>5658</v>
      </c>
      <c r="F6" s="79">
        <v>4839.8599999999997</v>
      </c>
      <c r="G6" s="79">
        <v>3165</v>
      </c>
      <c r="H6" s="79">
        <v>3060</v>
      </c>
    </row>
    <row r="7" spans="1:11">
      <c r="A7" s="79">
        <v>4</v>
      </c>
      <c r="B7" s="79" t="s">
        <v>72</v>
      </c>
      <c r="C7" s="79">
        <v>2560</v>
      </c>
      <c r="D7" s="79">
        <v>2430.9899999999998</v>
      </c>
      <c r="E7" s="79">
        <v>10711</v>
      </c>
      <c r="F7" s="79">
        <v>8920.1200000000008</v>
      </c>
      <c r="G7" s="79">
        <v>6155</v>
      </c>
      <c r="H7" s="79">
        <v>5947</v>
      </c>
    </row>
    <row r="8" spans="1:11">
      <c r="A8" s="79">
        <v>5</v>
      </c>
      <c r="B8" s="79" t="s">
        <v>73</v>
      </c>
      <c r="C8" s="79">
        <v>288</v>
      </c>
      <c r="D8" s="79">
        <v>254.78</v>
      </c>
      <c r="E8" s="79">
        <v>1049</v>
      </c>
      <c r="F8" s="79">
        <v>959.53</v>
      </c>
      <c r="G8" s="79">
        <v>89</v>
      </c>
      <c r="H8" s="79">
        <v>75</v>
      </c>
    </row>
    <row r="9" spans="1:11">
      <c r="A9" s="79">
        <v>6</v>
      </c>
      <c r="B9" s="79" t="s">
        <v>74</v>
      </c>
      <c r="C9" s="79">
        <v>848</v>
      </c>
      <c r="D9" s="79">
        <v>714.9</v>
      </c>
      <c r="E9" s="79">
        <v>3576</v>
      </c>
      <c r="F9" s="79">
        <v>2773.12</v>
      </c>
      <c r="G9" s="79">
        <v>1716</v>
      </c>
      <c r="H9" s="79">
        <v>1639</v>
      </c>
    </row>
    <row r="10" spans="1:11">
      <c r="A10" s="79">
        <v>7</v>
      </c>
      <c r="B10" s="79" t="s">
        <v>75</v>
      </c>
      <c r="C10" s="79">
        <v>99</v>
      </c>
      <c r="D10" s="79">
        <v>87.69</v>
      </c>
      <c r="E10" s="79">
        <v>257</v>
      </c>
      <c r="F10" s="79">
        <v>198.36</v>
      </c>
      <c r="G10" s="79">
        <v>56</v>
      </c>
      <c r="H10" s="79">
        <v>55</v>
      </c>
    </row>
    <row r="11" spans="1:11">
      <c r="A11" s="79">
        <v>8</v>
      </c>
      <c r="B11" s="79" t="s">
        <v>76</v>
      </c>
      <c r="C11" s="79">
        <v>3329</v>
      </c>
      <c r="D11" s="79">
        <v>2254.7399999999998</v>
      </c>
      <c r="E11" s="79">
        <v>10777</v>
      </c>
      <c r="F11" s="79">
        <v>7719.65</v>
      </c>
      <c r="G11" s="79">
        <v>5332</v>
      </c>
      <c r="H11" s="79">
        <v>5234</v>
      </c>
    </row>
    <row r="12" spans="1:11">
      <c r="A12" s="79">
        <v>9</v>
      </c>
      <c r="B12" s="79" t="s">
        <v>77</v>
      </c>
      <c r="C12" s="79">
        <v>2591</v>
      </c>
      <c r="D12" s="79">
        <v>2072.66</v>
      </c>
      <c r="E12" s="79">
        <v>8442</v>
      </c>
      <c r="F12" s="79">
        <v>7258.25</v>
      </c>
      <c r="G12" s="79">
        <v>1659</v>
      </c>
      <c r="H12" s="79">
        <v>1590</v>
      </c>
    </row>
    <row r="13" spans="1:11">
      <c r="A13" s="79">
        <v>10</v>
      </c>
      <c r="B13" s="79" t="s">
        <v>78</v>
      </c>
      <c r="C13" s="79">
        <v>2128</v>
      </c>
      <c r="D13" s="79">
        <v>2221.79</v>
      </c>
      <c r="E13" s="79">
        <v>6776</v>
      </c>
      <c r="F13" s="79">
        <v>6776.69</v>
      </c>
      <c r="G13" s="79">
        <v>1112</v>
      </c>
      <c r="H13" s="79">
        <v>1099</v>
      </c>
    </row>
    <row r="14" spans="1:11">
      <c r="A14" s="79">
        <v>11</v>
      </c>
      <c r="B14" s="79" t="s">
        <v>79</v>
      </c>
      <c r="C14" s="79">
        <v>2146</v>
      </c>
      <c r="D14" s="79">
        <v>2182.16</v>
      </c>
      <c r="E14" s="79">
        <v>8450</v>
      </c>
      <c r="F14" s="79">
        <v>8462.0300000000007</v>
      </c>
      <c r="G14" s="79">
        <v>1853</v>
      </c>
      <c r="H14" s="79">
        <v>1560</v>
      </c>
    </row>
    <row r="15" spans="1:11">
      <c r="A15" s="79">
        <v>12</v>
      </c>
      <c r="B15" s="79" t="s">
        <v>80</v>
      </c>
      <c r="C15" s="79">
        <v>1126</v>
      </c>
      <c r="D15" s="79">
        <v>1358.54</v>
      </c>
      <c r="E15" s="79">
        <v>4847</v>
      </c>
      <c r="F15" s="79">
        <v>5252.97</v>
      </c>
      <c r="G15" s="79">
        <v>2354</v>
      </c>
      <c r="H15" s="79">
        <v>2216</v>
      </c>
    </row>
    <row r="16" spans="1:11">
      <c r="A16" s="80"/>
      <c r="B16" s="80" t="s">
        <v>97</v>
      </c>
      <c r="C16" s="80">
        <f t="shared" ref="C16:H16" si="0">SUM(C4:C15)</f>
        <v>21946</v>
      </c>
      <c r="D16" s="80">
        <f t="shared" si="0"/>
        <v>19583.52</v>
      </c>
      <c r="E16" s="80">
        <f t="shared" si="0"/>
        <v>80275</v>
      </c>
      <c r="F16" s="80">
        <f t="shared" si="0"/>
        <v>70736.19</v>
      </c>
      <c r="G16" s="80">
        <f t="shared" si="0"/>
        <v>33508</v>
      </c>
      <c r="H16" s="80">
        <f t="shared" si="0"/>
        <v>32355</v>
      </c>
    </row>
  </sheetData>
  <mergeCells count="1">
    <mergeCell ref="A2:H2"/>
  </mergeCells>
  <pageMargins left="0.7" right="0.7" top="0.75" bottom="0.75" header="0.3" footer="0.3"/>
  <pageSetup scale="96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workbookViewId="0">
      <selection activeCell="H3" sqref="H3"/>
    </sheetView>
  </sheetViews>
  <sheetFormatPr defaultColWidth="9.140625" defaultRowHeight="15"/>
  <cols>
    <col min="1" max="1" width="5.5703125" style="13" customWidth="1"/>
    <col min="2" max="2" width="31" style="13" customWidth="1"/>
    <col min="3" max="3" width="8.85546875" style="13" customWidth="1"/>
    <col min="4" max="4" width="11" style="13" customWidth="1"/>
    <col min="5" max="5" width="8.85546875" style="13" customWidth="1"/>
    <col min="6" max="6" width="11.5703125" style="13" customWidth="1"/>
    <col min="7" max="7" width="8.85546875" style="13" customWidth="1"/>
    <col min="8" max="8" width="11.5703125" style="13" customWidth="1"/>
    <col min="9" max="20" width="9.140625" style="13" customWidth="1"/>
    <col min="21" max="16384" width="9.140625" style="13"/>
  </cols>
  <sheetData>
    <row r="1" spans="1:11" ht="15.75">
      <c r="A1" s="32"/>
      <c r="B1" s="35" t="s">
        <v>0</v>
      </c>
      <c r="C1" s="33"/>
      <c r="D1" s="33"/>
      <c r="E1" s="33"/>
      <c r="F1" s="47" t="s">
        <v>219</v>
      </c>
      <c r="G1" s="33"/>
      <c r="H1" s="63" t="s">
        <v>82</v>
      </c>
    </row>
    <row r="2" spans="1:11" s="14" customFormat="1">
      <c r="A2" s="97" t="s">
        <v>220</v>
      </c>
      <c r="B2" s="98"/>
      <c r="C2" s="98"/>
      <c r="D2" s="98"/>
      <c r="E2" s="98"/>
      <c r="F2" s="98"/>
      <c r="G2" s="98"/>
      <c r="H2" s="127"/>
      <c r="I2" s="13"/>
      <c r="J2" s="13"/>
      <c r="K2" s="13"/>
    </row>
    <row r="3" spans="1:11" ht="138.6" customHeight="1">
      <c r="A3" s="12" t="s">
        <v>191</v>
      </c>
      <c r="B3" s="12" t="s">
        <v>187</v>
      </c>
      <c r="C3" s="11" t="s">
        <v>208</v>
      </c>
      <c r="D3" s="11" t="s">
        <v>209</v>
      </c>
      <c r="E3" s="11" t="s">
        <v>210</v>
      </c>
      <c r="F3" s="11" t="s">
        <v>211</v>
      </c>
      <c r="G3" s="11" t="s">
        <v>212</v>
      </c>
      <c r="H3" s="12" t="s">
        <v>213</v>
      </c>
    </row>
    <row r="4" spans="1:11">
      <c r="A4" s="79">
        <v>1</v>
      </c>
      <c r="B4" s="79" t="s">
        <v>69</v>
      </c>
      <c r="C4" s="79">
        <v>76</v>
      </c>
      <c r="D4" s="79">
        <v>96.56</v>
      </c>
      <c r="E4" s="79">
        <v>403</v>
      </c>
      <c r="F4" s="79">
        <v>478.67</v>
      </c>
      <c r="G4" s="79">
        <v>192</v>
      </c>
      <c r="H4" s="79">
        <v>160</v>
      </c>
    </row>
    <row r="5" spans="1:11">
      <c r="A5" s="79">
        <v>2</v>
      </c>
      <c r="B5" s="79" t="s">
        <v>70</v>
      </c>
      <c r="C5" s="79">
        <v>9</v>
      </c>
      <c r="D5" s="79">
        <v>7.11</v>
      </c>
      <c r="E5" s="79">
        <v>64</v>
      </c>
      <c r="F5" s="79">
        <v>81.03</v>
      </c>
      <c r="G5" s="79">
        <v>49</v>
      </c>
      <c r="H5" s="79">
        <v>47</v>
      </c>
    </row>
    <row r="6" spans="1:11">
      <c r="A6" s="79">
        <v>3</v>
      </c>
      <c r="B6" s="79" t="s">
        <v>71</v>
      </c>
      <c r="C6" s="79">
        <v>4</v>
      </c>
      <c r="D6" s="79">
        <v>2.93</v>
      </c>
      <c r="E6" s="79">
        <v>52</v>
      </c>
      <c r="F6" s="79">
        <v>47.66</v>
      </c>
      <c r="G6" s="79">
        <v>29</v>
      </c>
      <c r="H6" s="79">
        <v>28</v>
      </c>
    </row>
    <row r="7" spans="1:11">
      <c r="A7" s="79">
        <v>4</v>
      </c>
      <c r="B7" s="79" t="s">
        <v>72</v>
      </c>
      <c r="C7" s="79">
        <v>82</v>
      </c>
      <c r="D7" s="79">
        <v>59.89</v>
      </c>
      <c r="E7" s="79">
        <v>556</v>
      </c>
      <c r="F7" s="79">
        <v>495.3</v>
      </c>
      <c r="G7" s="79">
        <v>150</v>
      </c>
      <c r="H7" s="79">
        <v>126</v>
      </c>
    </row>
    <row r="8" spans="1:11">
      <c r="A8" s="79">
        <v>5</v>
      </c>
      <c r="B8" s="79" t="s">
        <v>73</v>
      </c>
      <c r="C8" s="79">
        <v>1</v>
      </c>
      <c r="D8" s="79">
        <v>1.48</v>
      </c>
      <c r="E8" s="79">
        <v>3</v>
      </c>
      <c r="F8" s="79">
        <v>4.13</v>
      </c>
      <c r="G8" s="79">
        <v>0</v>
      </c>
      <c r="H8" s="79">
        <v>0</v>
      </c>
    </row>
    <row r="9" spans="1:11">
      <c r="A9" s="79">
        <v>6</v>
      </c>
      <c r="B9" s="79" t="s">
        <v>74</v>
      </c>
      <c r="C9" s="79">
        <v>2</v>
      </c>
      <c r="D9" s="79">
        <v>30.62</v>
      </c>
      <c r="E9" s="79">
        <v>14</v>
      </c>
      <c r="F9" s="79">
        <v>112.87</v>
      </c>
      <c r="G9" s="79">
        <v>3</v>
      </c>
      <c r="H9" s="79">
        <v>3</v>
      </c>
    </row>
    <row r="10" spans="1:11">
      <c r="A10" s="79">
        <v>7</v>
      </c>
      <c r="B10" s="79" t="s">
        <v>75</v>
      </c>
      <c r="C10" s="79">
        <v>1</v>
      </c>
      <c r="D10" s="79">
        <v>2.8</v>
      </c>
      <c r="E10" s="79">
        <v>1</v>
      </c>
      <c r="F10" s="79">
        <v>2.8</v>
      </c>
      <c r="G10" s="79">
        <v>0</v>
      </c>
      <c r="H10" s="79">
        <v>0</v>
      </c>
    </row>
    <row r="11" spans="1:11">
      <c r="A11" s="79">
        <v>8</v>
      </c>
      <c r="B11" s="79" t="s">
        <v>76</v>
      </c>
      <c r="C11" s="79">
        <v>3</v>
      </c>
      <c r="D11" s="79">
        <v>3.83</v>
      </c>
      <c r="E11" s="79">
        <v>25</v>
      </c>
      <c r="F11" s="79">
        <v>23.33</v>
      </c>
      <c r="G11" s="79">
        <v>8</v>
      </c>
      <c r="H11" s="79">
        <v>8</v>
      </c>
    </row>
    <row r="12" spans="1:11">
      <c r="A12" s="79">
        <v>9</v>
      </c>
      <c r="B12" s="79" t="s">
        <v>77</v>
      </c>
      <c r="C12" s="79">
        <v>20</v>
      </c>
      <c r="D12" s="79">
        <v>24.59</v>
      </c>
      <c r="E12" s="79">
        <v>35</v>
      </c>
      <c r="F12" s="79">
        <v>40.020000000000003</v>
      </c>
      <c r="G12" s="79">
        <v>3</v>
      </c>
      <c r="H12" s="79">
        <v>3</v>
      </c>
    </row>
    <row r="13" spans="1:11">
      <c r="A13" s="79">
        <v>10</v>
      </c>
      <c r="B13" s="79" t="s">
        <v>78</v>
      </c>
      <c r="C13" s="79">
        <v>3</v>
      </c>
      <c r="D13" s="79">
        <v>3.38</v>
      </c>
      <c r="E13" s="79">
        <v>13</v>
      </c>
      <c r="F13" s="79">
        <v>118.6</v>
      </c>
      <c r="G13" s="79">
        <v>4</v>
      </c>
      <c r="H13" s="79">
        <v>4</v>
      </c>
    </row>
    <row r="14" spans="1:11">
      <c r="A14" s="79">
        <v>11</v>
      </c>
      <c r="B14" s="79" t="s">
        <v>79</v>
      </c>
      <c r="C14" s="79">
        <v>4</v>
      </c>
      <c r="D14" s="79">
        <v>5.78</v>
      </c>
      <c r="E14" s="79">
        <v>18</v>
      </c>
      <c r="F14" s="79">
        <v>22.72</v>
      </c>
      <c r="G14" s="79">
        <v>5</v>
      </c>
      <c r="H14" s="79">
        <v>1</v>
      </c>
    </row>
    <row r="15" spans="1:11">
      <c r="A15" s="79">
        <v>12</v>
      </c>
      <c r="B15" s="79" t="s">
        <v>80</v>
      </c>
      <c r="C15" s="79">
        <v>18</v>
      </c>
      <c r="D15" s="79">
        <v>27.89</v>
      </c>
      <c r="E15" s="79">
        <v>194</v>
      </c>
      <c r="F15" s="79">
        <v>213.83</v>
      </c>
      <c r="G15" s="79">
        <v>110</v>
      </c>
      <c r="H15" s="79">
        <v>80</v>
      </c>
    </row>
    <row r="16" spans="1:11">
      <c r="A16" s="80"/>
      <c r="B16" s="80" t="s">
        <v>64</v>
      </c>
      <c r="C16" s="80">
        <f t="shared" ref="C16:H16" si="0">SUM(C4:C15)</f>
        <v>223</v>
      </c>
      <c r="D16" s="80">
        <f t="shared" si="0"/>
        <v>266.86</v>
      </c>
      <c r="E16" s="80">
        <f t="shared" si="0"/>
        <v>1378</v>
      </c>
      <c r="F16" s="80">
        <f t="shared" si="0"/>
        <v>1640.96</v>
      </c>
      <c r="G16" s="80">
        <f t="shared" si="0"/>
        <v>553</v>
      </c>
      <c r="H16" s="80">
        <f t="shared" si="0"/>
        <v>460</v>
      </c>
    </row>
  </sheetData>
  <mergeCells count="1">
    <mergeCell ref="A2:H2"/>
  </mergeCells>
  <pageMargins left="0.7" right="0.7" top="0.75" bottom="0.75" header="0.3" footer="0.3"/>
  <pageSetup scale="92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workbookViewId="0">
      <selection activeCell="I7" sqref="I7"/>
    </sheetView>
  </sheetViews>
  <sheetFormatPr defaultColWidth="9.140625" defaultRowHeight="15"/>
  <cols>
    <col min="1" max="1" width="5.85546875" style="13" customWidth="1"/>
    <col min="2" max="2" width="22.85546875" style="13" customWidth="1"/>
    <col min="3" max="3" width="8.85546875" style="13" customWidth="1"/>
    <col min="4" max="4" width="11.140625" style="13" customWidth="1"/>
    <col min="5" max="5" width="11" style="13" customWidth="1"/>
    <col min="6" max="6" width="8.85546875" style="13" customWidth="1"/>
    <col min="7" max="7" width="11.140625" style="13" customWidth="1"/>
    <col min="8" max="8" width="8.85546875" style="13" customWidth="1"/>
    <col min="9" max="9" width="11.140625" style="13" customWidth="1"/>
    <col min="10" max="10" width="8.85546875" style="13" customWidth="1"/>
    <col min="11" max="11" width="11.140625" style="13" customWidth="1"/>
    <col min="12" max="12" width="8.85546875" style="13" customWidth="1"/>
    <col min="13" max="13" width="11.140625" style="13" customWidth="1"/>
    <col min="14" max="14" width="8.85546875" style="13" customWidth="1"/>
    <col min="15" max="15" width="11.140625" style="13" customWidth="1"/>
    <col min="16" max="16" width="8.85546875" style="13" customWidth="1"/>
    <col min="17" max="17" width="11.140625" style="13" customWidth="1"/>
    <col min="18" max="18" width="9.140625" style="13" customWidth="1"/>
    <col min="19" max="16384" width="9.140625" style="13"/>
  </cols>
  <sheetData>
    <row r="1" spans="1:17" ht="15.75">
      <c r="A1" s="32"/>
      <c r="B1" s="33"/>
      <c r="C1" s="33"/>
      <c r="D1" s="35" t="s">
        <v>0</v>
      </c>
      <c r="E1" s="33"/>
      <c r="F1" s="33"/>
      <c r="G1" s="33"/>
      <c r="H1" s="33"/>
      <c r="I1" s="33"/>
      <c r="J1" s="47" t="s">
        <v>221</v>
      </c>
      <c r="K1" s="33"/>
      <c r="L1" s="47" t="s">
        <v>222</v>
      </c>
      <c r="M1" s="33"/>
      <c r="N1" s="33"/>
      <c r="O1" s="33"/>
      <c r="P1" s="33"/>
      <c r="Q1" s="46"/>
    </row>
    <row r="2" spans="1:17" s="14" customFormat="1">
      <c r="A2" s="97" t="s">
        <v>223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32"/>
      <c r="M2" s="48"/>
      <c r="N2" s="48"/>
      <c r="O2" s="48"/>
      <c r="P2" s="48"/>
      <c r="Q2" s="49"/>
    </row>
    <row r="3" spans="1:17" s="4" customFormat="1" ht="65.099999999999994" customHeight="1">
      <c r="A3" s="152" t="s">
        <v>224</v>
      </c>
      <c r="B3" s="150" t="s">
        <v>4</v>
      </c>
      <c r="C3" s="149" t="s">
        <v>225</v>
      </c>
      <c r="D3" s="149"/>
      <c r="E3" s="75" t="s">
        <v>226</v>
      </c>
      <c r="F3" s="149" t="s">
        <v>227</v>
      </c>
      <c r="G3" s="149"/>
      <c r="H3" s="149" t="s">
        <v>228</v>
      </c>
      <c r="I3" s="149"/>
      <c r="J3" s="149" t="s">
        <v>229</v>
      </c>
      <c r="K3" s="149"/>
      <c r="L3" s="149" t="s">
        <v>230</v>
      </c>
      <c r="M3" s="149"/>
      <c r="N3" s="154" t="s">
        <v>231</v>
      </c>
      <c r="O3" s="155"/>
      <c r="P3" s="149" t="s">
        <v>232</v>
      </c>
      <c r="Q3" s="149"/>
    </row>
    <row r="4" spans="1:17" s="4" customFormat="1" ht="20.100000000000001" customHeight="1">
      <c r="A4" s="153"/>
      <c r="B4" s="151"/>
      <c r="C4" s="5" t="s">
        <v>95</v>
      </c>
      <c r="D4" s="5" t="s">
        <v>96</v>
      </c>
      <c r="E4" s="5" t="s">
        <v>95</v>
      </c>
      <c r="F4" s="5" t="s">
        <v>95</v>
      </c>
      <c r="G4" s="5" t="s">
        <v>233</v>
      </c>
      <c r="H4" s="5" t="s">
        <v>95</v>
      </c>
      <c r="I4" s="5" t="s">
        <v>233</v>
      </c>
      <c r="J4" s="5" t="s">
        <v>95</v>
      </c>
      <c r="K4" s="5" t="s">
        <v>233</v>
      </c>
      <c r="L4" s="5" t="s">
        <v>95</v>
      </c>
      <c r="M4" s="5" t="s">
        <v>233</v>
      </c>
      <c r="N4" s="5" t="s">
        <v>95</v>
      </c>
      <c r="O4" s="5" t="s">
        <v>233</v>
      </c>
      <c r="P4" s="5" t="s">
        <v>95</v>
      </c>
      <c r="Q4" s="5" t="s">
        <v>233</v>
      </c>
    </row>
    <row r="5" spans="1:17">
      <c r="A5" s="79">
        <v>1</v>
      </c>
      <c r="B5" s="79" t="s">
        <v>13</v>
      </c>
      <c r="C5" s="79">
        <v>0</v>
      </c>
      <c r="D5" s="79">
        <v>0</v>
      </c>
      <c r="E5" s="79">
        <v>107</v>
      </c>
      <c r="F5" s="79">
        <v>39</v>
      </c>
      <c r="G5" s="79">
        <v>338.05</v>
      </c>
      <c r="H5" s="79">
        <v>18</v>
      </c>
      <c r="I5" s="79">
        <v>178.14</v>
      </c>
      <c r="J5" s="79">
        <v>119</v>
      </c>
      <c r="K5" s="79">
        <v>262.72000000000003</v>
      </c>
      <c r="L5" s="79">
        <v>53</v>
      </c>
      <c r="M5" s="79">
        <v>144.34</v>
      </c>
      <c r="N5" s="79">
        <v>272</v>
      </c>
      <c r="O5" s="79">
        <v>1673.11</v>
      </c>
      <c r="P5" s="79">
        <v>116</v>
      </c>
      <c r="Q5" s="79">
        <v>649.03</v>
      </c>
    </row>
    <row r="6" spans="1:17">
      <c r="A6" s="79">
        <v>2</v>
      </c>
      <c r="B6" s="79" t="s">
        <v>14</v>
      </c>
      <c r="C6" s="79">
        <v>0</v>
      </c>
      <c r="D6" s="79">
        <v>0</v>
      </c>
      <c r="E6" s="79">
        <v>29</v>
      </c>
      <c r="F6" s="79">
        <v>11</v>
      </c>
      <c r="G6" s="79">
        <v>55.57</v>
      </c>
      <c r="H6" s="79">
        <v>3</v>
      </c>
      <c r="I6" s="79">
        <v>8.3800000000000008</v>
      </c>
      <c r="J6" s="79">
        <v>29</v>
      </c>
      <c r="K6" s="79">
        <v>33.26</v>
      </c>
      <c r="L6" s="79">
        <v>12</v>
      </c>
      <c r="M6" s="79">
        <v>8.35</v>
      </c>
      <c r="N6" s="79">
        <v>90</v>
      </c>
      <c r="O6" s="79">
        <v>341.28</v>
      </c>
      <c r="P6" s="79">
        <v>44</v>
      </c>
      <c r="Q6" s="79">
        <v>124.06</v>
      </c>
    </row>
    <row r="7" spans="1:17">
      <c r="A7" s="79">
        <v>3</v>
      </c>
      <c r="B7" s="79" t="s">
        <v>15</v>
      </c>
      <c r="C7" s="79">
        <v>0</v>
      </c>
      <c r="D7" s="79">
        <v>0</v>
      </c>
      <c r="E7" s="79">
        <v>21</v>
      </c>
      <c r="F7" s="79">
        <v>7</v>
      </c>
      <c r="G7" s="79">
        <v>64.680000000000007</v>
      </c>
      <c r="H7" s="79">
        <v>3</v>
      </c>
      <c r="I7" s="79">
        <v>1.6</v>
      </c>
      <c r="J7" s="79">
        <v>24</v>
      </c>
      <c r="K7" s="79">
        <v>73.349999999999994</v>
      </c>
      <c r="L7" s="79">
        <v>13</v>
      </c>
      <c r="M7" s="79">
        <v>24.6</v>
      </c>
      <c r="N7" s="79">
        <v>48</v>
      </c>
      <c r="O7" s="79">
        <v>329.71</v>
      </c>
      <c r="P7" s="79">
        <v>25</v>
      </c>
      <c r="Q7" s="79">
        <v>156.47999999999999</v>
      </c>
    </row>
    <row r="8" spans="1:17">
      <c r="A8" s="79">
        <v>4</v>
      </c>
      <c r="B8" s="79" t="s">
        <v>16</v>
      </c>
      <c r="C8" s="79">
        <v>0</v>
      </c>
      <c r="D8" s="79">
        <v>0</v>
      </c>
      <c r="E8" s="79">
        <v>219</v>
      </c>
      <c r="F8" s="79">
        <v>80</v>
      </c>
      <c r="G8" s="79">
        <v>178.18</v>
      </c>
      <c r="H8" s="79">
        <v>31</v>
      </c>
      <c r="I8" s="79">
        <v>53.09</v>
      </c>
      <c r="J8" s="79">
        <v>231</v>
      </c>
      <c r="K8" s="79">
        <v>359.56</v>
      </c>
      <c r="L8" s="79">
        <v>99</v>
      </c>
      <c r="M8" s="79">
        <v>133.35</v>
      </c>
      <c r="N8" s="79">
        <v>719</v>
      </c>
      <c r="O8" s="79">
        <v>2696.82</v>
      </c>
      <c r="P8" s="79">
        <v>319</v>
      </c>
      <c r="Q8" s="79">
        <v>1223.0899999999999</v>
      </c>
    </row>
    <row r="9" spans="1:17">
      <c r="A9" s="79">
        <v>5</v>
      </c>
      <c r="B9" s="79" t="s">
        <v>17</v>
      </c>
      <c r="C9" s="79">
        <v>0</v>
      </c>
      <c r="D9" s="79">
        <v>0</v>
      </c>
      <c r="E9" s="79">
        <v>218</v>
      </c>
      <c r="F9" s="79">
        <v>83</v>
      </c>
      <c r="G9" s="79">
        <v>1195.3599999999999</v>
      </c>
      <c r="H9" s="79">
        <v>25</v>
      </c>
      <c r="I9" s="79">
        <v>265.75</v>
      </c>
      <c r="J9" s="79">
        <v>78</v>
      </c>
      <c r="K9" s="79">
        <v>418.19</v>
      </c>
      <c r="L9" s="79">
        <v>272</v>
      </c>
      <c r="M9" s="79">
        <v>209.61</v>
      </c>
      <c r="N9" s="79">
        <v>730</v>
      </c>
      <c r="O9" s="79">
        <v>6592.49</v>
      </c>
      <c r="P9" s="79">
        <v>238</v>
      </c>
      <c r="Q9" s="79">
        <v>1774.8</v>
      </c>
    </row>
    <row r="10" spans="1:17">
      <c r="A10" s="79">
        <v>6</v>
      </c>
      <c r="B10" s="79" t="s">
        <v>18</v>
      </c>
      <c r="C10" s="79">
        <v>0</v>
      </c>
      <c r="D10" s="79">
        <v>0</v>
      </c>
      <c r="E10" s="79">
        <v>16</v>
      </c>
      <c r="F10" s="79">
        <v>10</v>
      </c>
      <c r="G10" s="79">
        <v>200.34</v>
      </c>
      <c r="H10" s="79">
        <v>5</v>
      </c>
      <c r="I10" s="79">
        <v>34.340000000000003</v>
      </c>
      <c r="J10" s="79">
        <v>19</v>
      </c>
      <c r="K10" s="79">
        <v>131.27000000000001</v>
      </c>
      <c r="L10" s="79">
        <v>9</v>
      </c>
      <c r="M10" s="79">
        <v>53.66</v>
      </c>
      <c r="N10" s="79">
        <v>79</v>
      </c>
      <c r="O10" s="79">
        <v>400.64</v>
      </c>
      <c r="P10" s="79">
        <v>29</v>
      </c>
      <c r="Q10" s="79">
        <v>179.42</v>
      </c>
    </row>
    <row r="11" spans="1:17">
      <c r="A11" s="79">
        <v>7</v>
      </c>
      <c r="B11" s="79" t="s">
        <v>19</v>
      </c>
      <c r="C11" s="79">
        <v>0</v>
      </c>
      <c r="D11" s="79">
        <v>0</v>
      </c>
      <c r="E11" s="79">
        <v>2</v>
      </c>
      <c r="F11" s="79">
        <v>0</v>
      </c>
      <c r="G11" s="79">
        <v>0</v>
      </c>
      <c r="H11" s="79">
        <v>0</v>
      </c>
      <c r="I11" s="79">
        <v>0</v>
      </c>
      <c r="J11" s="79">
        <v>0</v>
      </c>
      <c r="K11" s="79">
        <v>0</v>
      </c>
      <c r="L11" s="79">
        <v>0</v>
      </c>
      <c r="M11" s="79">
        <v>0</v>
      </c>
      <c r="N11" s="79">
        <v>28</v>
      </c>
      <c r="O11" s="79">
        <v>80.59</v>
      </c>
      <c r="P11" s="79">
        <v>14</v>
      </c>
      <c r="Q11" s="79">
        <v>26.94</v>
      </c>
    </row>
    <row r="12" spans="1:17">
      <c r="A12" s="79">
        <v>8</v>
      </c>
      <c r="B12" s="79" t="s">
        <v>20</v>
      </c>
      <c r="C12" s="79">
        <v>0</v>
      </c>
      <c r="D12" s="79">
        <v>0</v>
      </c>
      <c r="E12" s="79">
        <v>10</v>
      </c>
      <c r="F12" s="79">
        <v>10</v>
      </c>
      <c r="G12" s="79">
        <v>183.61</v>
      </c>
      <c r="H12" s="79">
        <v>6</v>
      </c>
      <c r="I12" s="79">
        <v>151.19</v>
      </c>
      <c r="J12" s="79">
        <v>46</v>
      </c>
      <c r="K12" s="79">
        <v>77.150000000000006</v>
      </c>
      <c r="L12" s="79">
        <v>27</v>
      </c>
      <c r="M12" s="79">
        <v>41.64</v>
      </c>
      <c r="N12" s="79">
        <v>98</v>
      </c>
      <c r="O12" s="79">
        <v>474.64</v>
      </c>
      <c r="P12" s="79">
        <v>48</v>
      </c>
      <c r="Q12" s="79">
        <v>210.3</v>
      </c>
    </row>
    <row r="13" spans="1:17">
      <c r="A13" s="79">
        <v>9</v>
      </c>
      <c r="B13" s="79" t="s">
        <v>21</v>
      </c>
      <c r="C13" s="79">
        <v>0</v>
      </c>
      <c r="D13" s="79">
        <v>0</v>
      </c>
      <c r="E13" s="79">
        <v>1148</v>
      </c>
      <c r="F13" s="79">
        <v>450</v>
      </c>
      <c r="G13" s="79">
        <v>3923.97</v>
      </c>
      <c r="H13" s="79">
        <v>177</v>
      </c>
      <c r="I13" s="79">
        <v>1372.84</v>
      </c>
      <c r="J13" s="79">
        <v>1229</v>
      </c>
      <c r="K13" s="79">
        <v>2184.84</v>
      </c>
      <c r="L13" s="79">
        <v>498</v>
      </c>
      <c r="M13" s="79">
        <v>849.14</v>
      </c>
      <c r="N13" s="79">
        <v>4517</v>
      </c>
      <c r="O13" s="79">
        <v>18840.27</v>
      </c>
      <c r="P13" s="79">
        <v>2027</v>
      </c>
      <c r="Q13" s="79">
        <v>8153.15</v>
      </c>
    </row>
    <row r="14" spans="1:17">
      <c r="A14" s="79">
        <v>10</v>
      </c>
      <c r="B14" s="79" t="s">
        <v>22</v>
      </c>
      <c r="C14" s="79">
        <v>0</v>
      </c>
      <c r="D14" s="79">
        <v>0</v>
      </c>
      <c r="E14" s="79">
        <v>1879</v>
      </c>
      <c r="F14" s="79">
        <v>661</v>
      </c>
      <c r="G14" s="79">
        <v>1962.33</v>
      </c>
      <c r="H14" s="79">
        <v>227</v>
      </c>
      <c r="I14" s="79">
        <v>740.43</v>
      </c>
      <c r="J14" s="79">
        <v>2252</v>
      </c>
      <c r="K14" s="79">
        <v>3939.67</v>
      </c>
      <c r="L14" s="79">
        <v>743</v>
      </c>
      <c r="M14" s="79">
        <v>1393.93</v>
      </c>
      <c r="N14" s="79">
        <v>5466</v>
      </c>
      <c r="O14" s="79">
        <v>27503.29</v>
      </c>
      <c r="P14" s="79">
        <v>1973</v>
      </c>
      <c r="Q14" s="79">
        <v>9486.2900000000009</v>
      </c>
    </row>
    <row r="15" spans="1:17">
      <c r="A15" s="79">
        <v>11</v>
      </c>
      <c r="B15" s="79" t="s">
        <v>23</v>
      </c>
      <c r="C15" s="79">
        <v>0</v>
      </c>
      <c r="D15" s="79">
        <v>0</v>
      </c>
      <c r="E15" s="79">
        <v>364</v>
      </c>
      <c r="F15" s="79">
        <v>164</v>
      </c>
      <c r="G15" s="79">
        <v>1133.69</v>
      </c>
      <c r="H15" s="79">
        <v>65</v>
      </c>
      <c r="I15" s="79">
        <v>365.99</v>
      </c>
      <c r="J15" s="79">
        <v>389</v>
      </c>
      <c r="K15" s="79">
        <v>489.59</v>
      </c>
      <c r="L15" s="79">
        <v>168</v>
      </c>
      <c r="M15" s="79">
        <v>172.73</v>
      </c>
      <c r="N15" s="79">
        <v>1258</v>
      </c>
      <c r="O15" s="79">
        <v>3883.25</v>
      </c>
      <c r="P15" s="79">
        <v>598</v>
      </c>
      <c r="Q15" s="79">
        <v>1610.15</v>
      </c>
    </row>
    <row r="16" spans="1:17">
      <c r="A16" s="79">
        <v>12</v>
      </c>
      <c r="B16" s="79" t="s">
        <v>24</v>
      </c>
      <c r="C16" s="79">
        <v>0</v>
      </c>
      <c r="D16" s="79">
        <v>0</v>
      </c>
      <c r="E16" s="79">
        <v>133</v>
      </c>
      <c r="F16" s="79">
        <v>63</v>
      </c>
      <c r="G16" s="79">
        <v>1043.3699999999999</v>
      </c>
      <c r="H16" s="79">
        <v>22</v>
      </c>
      <c r="I16" s="79">
        <v>306.76</v>
      </c>
      <c r="J16" s="79">
        <v>63</v>
      </c>
      <c r="K16" s="79">
        <v>251.25</v>
      </c>
      <c r="L16" s="79">
        <v>22</v>
      </c>
      <c r="M16" s="79">
        <v>83.91</v>
      </c>
      <c r="N16" s="79">
        <v>586</v>
      </c>
      <c r="O16" s="79">
        <v>4951.03</v>
      </c>
      <c r="P16" s="79">
        <v>248</v>
      </c>
      <c r="Q16" s="79">
        <v>1465.84</v>
      </c>
    </row>
    <row r="17" spans="1:17">
      <c r="A17" s="80"/>
      <c r="B17" s="80" t="s">
        <v>25</v>
      </c>
      <c r="C17" s="80">
        <f t="shared" ref="C17:Q17" si="0">SUM(C5:C16)</f>
        <v>0</v>
      </c>
      <c r="D17" s="80">
        <f t="shared" si="0"/>
        <v>0</v>
      </c>
      <c r="E17" s="80">
        <f t="shared" si="0"/>
        <v>4146</v>
      </c>
      <c r="F17" s="80">
        <f t="shared" si="0"/>
        <v>1578</v>
      </c>
      <c r="G17" s="80">
        <f t="shared" si="0"/>
        <v>10279.150000000001</v>
      </c>
      <c r="H17" s="80">
        <f t="shared" si="0"/>
        <v>582</v>
      </c>
      <c r="I17" s="80">
        <f t="shared" si="0"/>
        <v>3478.51</v>
      </c>
      <c r="J17" s="80">
        <f t="shared" si="0"/>
        <v>4479</v>
      </c>
      <c r="K17" s="80">
        <f t="shared" si="0"/>
        <v>8220.85</v>
      </c>
      <c r="L17" s="80">
        <f t="shared" si="0"/>
        <v>1916</v>
      </c>
      <c r="M17" s="80">
        <f t="shared" si="0"/>
        <v>3115.2599999999998</v>
      </c>
      <c r="N17" s="80">
        <f t="shared" si="0"/>
        <v>13891</v>
      </c>
      <c r="O17" s="80">
        <f t="shared" si="0"/>
        <v>67767.12</v>
      </c>
      <c r="P17" s="80">
        <f t="shared" si="0"/>
        <v>5679</v>
      </c>
      <c r="Q17" s="80">
        <f t="shared" si="0"/>
        <v>25059.550000000003</v>
      </c>
    </row>
    <row r="18" spans="1:17">
      <c r="A18" s="79">
        <v>13</v>
      </c>
      <c r="B18" s="79" t="s">
        <v>26</v>
      </c>
      <c r="C18" s="79">
        <v>0</v>
      </c>
      <c r="D18" s="79">
        <v>0</v>
      </c>
      <c r="E18" s="79">
        <v>6</v>
      </c>
      <c r="F18" s="79">
        <v>88938</v>
      </c>
      <c r="G18" s="79">
        <v>224029.45</v>
      </c>
      <c r="H18" s="79">
        <v>0</v>
      </c>
      <c r="I18" s="79">
        <v>0</v>
      </c>
      <c r="J18" s="79">
        <v>39833</v>
      </c>
      <c r="K18" s="79">
        <v>2559.0500000000002</v>
      </c>
      <c r="L18" s="79">
        <v>15699</v>
      </c>
      <c r="M18" s="79">
        <v>4680988.13</v>
      </c>
      <c r="N18" s="79">
        <v>19817</v>
      </c>
      <c r="O18" s="79">
        <v>8893.51</v>
      </c>
      <c r="P18" s="79">
        <v>0</v>
      </c>
      <c r="Q18" s="79">
        <v>0</v>
      </c>
    </row>
    <row r="19" spans="1:17">
      <c r="A19" s="79">
        <v>14</v>
      </c>
      <c r="B19" s="79" t="s">
        <v>27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  <c r="P19" s="79">
        <v>0</v>
      </c>
      <c r="Q19" s="79">
        <v>0</v>
      </c>
    </row>
    <row r="20" spans="1:17">
      <c r="A20" s="79">
        <v>15</v>
      </c>
      <c r="B20" s="79" t="s">
        <v>28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9">
        <v>0</v>
      </c>
      <c r="N20" s="79">
        <v>0</v>
      </c>
      <c r="O20" s="79">
        <v>0</v>
      </c>
      <c r="P20" s="79">
        <v>0</v>
      </c>
      <c r="Q20" s="79">
        <v>0</v>
      </c>
    </row>
    <row r="21" spans="1:17">
      <c r="A21" s="79">
        <v>16</v>
      </c>
      <c r="B21" s="79" t="s">
        <v>29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4</v>
      </c>
      <c r="O21" s="79">
        <v>8.7100000000000009</v>
      </c>
      <c r="P21" s="79">
        <v>0</v>
      </c>
      <c r="Q21" s="79">
        <v>0</v>
      </c>
    </row>
    <row r="22" spans="1:17">
      <c r="A22" s="79">
        <v>17</v>
      </c>
      <c r="B22" s="79" t="s">
        <v>30</v>
      </c>
      <c r="C22" s="79">
        <v>0</v>
      </c>
      <c r="D22" s="79">
        <v>0</v>
      </c>
      <c r="E22" s="79">
        <v>18</v>
      </c>
      <c r="F22" s="79">
        <v>18</v>
      </c>
      <c r="G22" s="79">
        <v>398.3</v>
      </c>
      <c r="H22" s="79">
        <v>7</v>
      </c>
      <c r="I22" s="79">
        <v>229.5</v>
      </c>
      <c r="J22" s="79">
        <v>18</v>
      </c>
      <c r="K22" s="79">
        <v>201.25</v>
      </c>
      <c r="L22" s="79">
        <v>7</v>
      </c>
      <c r="M22" s="79">
        <v>97.8</v>
      </c>
      <c r="N22" s="79">
        <v>114</v>
      </c>
      <c r="O22" s="79">
        <v>1221.53</v>
      </c>
      <c r="P22" s="79">
        <v>56</v>
      </c>
      <c r="Q22" s="79">
        <v>627.45000000000005</v>
      </c>
    </row>
    <row r="23" spans="1:17">
      <c r="A23" s="79">
        <v>18</v>
      </c>
      <c r="B23" s="79" t="s">
        <v>31</v>
      </c>
      <c r="C23" s="79">
        <v>0</v>
      </c>
      <c r="D23" s="79">
        <v>0</v>
      </c>
      <c r="E23" s="79">
        <v>24</v>
      </c>
      <c r="F23" s="79">
        <v>0</v>
      </c>
      <c r="G23" s="79">
        <v>0</v>
      </c>
      <c r="H23" s="79">
        <v>0</v>
      </c>
      <c r="I23" s="79">
        <v>0</v>
      </c>
      <c r="J23" s="79">
        <v>25</v>
      </c>
      <c r="K23" s="79">
        <v>35.729999999999997</v>
      </c>
      <c r="L23" s="79">
        <v>11</v>
      </c>
      <c r="M23" s="79">
        <v>14.36</v>
      </c>
      <c r="N23" s="79">
        <v>94</v>
      </c>
      <c r="O23" s="79">
        <v>282.99</v>
      </c>
      <c r="P23" s="79">
        <v>45</v>
      </c>
      <c r="Q23" s="79">
        <v>117.57</v>
      </c>
    </row>
    <row r="24" spans="1:17">
      <c r="A24" s="79">
        <v>19</v>
      </c>
      <c r="B24" s="79" t="s">
        <v>32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79">
        <v>0</v>
      </c>
      <c r="N24" s="79">
        <v>0</v>
      </c>
      <c r="O24" s="79">
        <v>0</v>
      </c>
      <c r="P24" s="79">
        <v>0</v>
      </c>
      <c r="Q24" s="79">
        <v>0</v>
      </c>
    </row>
    <row r="25" spans="1:17">
      <c r="A25" s="79">
        <v>20</v>
      </c>
      <c r="B25" s="79" t="s">
        <v>33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  <c r="N25" s="79">
        <v>0</v>
      </c>
      <c r="O25" s="79">
        <v>0</v>
      </c>
      <c r="P25" s="79">
        <v>0</v>
      </c>
      <c r="Q25" s="79">
        <v>0</v>
      </c>
    </row>
    <row r="26" spans="1:17">
      <c r="A26" s="79">
        <v>21</v>
      </c>
      <c r="B26" s="79" t="s">
        <v>34</v>
      </c>
      <c r="C26" s="79">
        <v>0</v>
      </c>
      <c r="D26" s="79">
        <v>0</v>
      </c>
      <c r="E26" s="79">
        <v>3</v>
      </c>
      <c r="F26" s="79">
        <v>4</v>
      </c>
      <c r="G26" s="79">
        <v>109.84</v>
      </c>
      <c r="H26" s="79">
        <v>4</v>
      </c>
      <c r="I26" s="79">
        <v>109.84</v>
      </c>
      <c r="J26" s="79">
        <v>7</v>
      </c>
      <c r="K26" s="79">
        <v>48.89</v>
      </c>
      <c r="L26" s="79">
        <v>6</v>
      </c>
      <c r="M26" s="79">
        <v>47.88</v>
      </c>
      <c r="N26" s="79">
        <v>23</v>
      </c>
      <c r="O26" s="79">
        <v>141.18</v>
      </c>
      <c r="P26" s="79">
        <v>15</v>
      </c>
      <c r="Q26" s="79">
        <v>120.4</v>
      </c>
    </row>
    <row r="27" spans="1:17">
      <c r="A27" s="79">
        <v>22</v>
      </c>
      <c r="B27" s="79" t="s">
        <v>35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9">
        <v>0</v>
      </c>
      <c r="O27" s="79">
        <v>0</v>
      </c>
      <c r="P27" s="79">
        <v>0</v>
      </c>
      <c r="Q27" s="79">
        <v>0</v>
      </c>
    </row>
    <row r="28" spans="1:17">
      <c r="A28" s="79">
        <v>23</v>
      </c>
      <c r="B28" s="79" t="s">
        <v>36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79">
        <v>0</v>
      </c>
    </row>
    <row r="29" spans="1:17">
      <c r="A29" s="79">
        <v>24</v>
      </c>
      <c r="B29" s="79" t="s">
        <v>37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</row>
    <row r="30" spans="1:17">
      <c r="A30" s="79">
        <v>25</v>
      </c>
      <c r="B30" s="79" t="s">
        <v>38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79">
        <v>0</v>
      </c>
    </row>
    <row r="31" spans="1:17">
      <c r="A31" s="80"/>
      <c r="B31" s="80" t="s">
        <v>39</v>
      </c>
      <c r="C31" s="80">
        <f t="shared" ref="C31:Q31" si="1">SUM(C18:C30)</f>
        <v>0</v>
      </c>
      <c r="D31" s="80">
        <f t="shared" si="1"/>
        <v>0</v>
      </c>
      <c r="E31" s="80">
        <f t="shared" si="1"/>
        <v>51</v>
      </c>
      <c r="F31" s="80">
        <f t="shared" si="1"/>
        <v>88960</v>
      </c>
      <c r="G31" s="80">
        <f t="shared" si="1"/>
        <v>224537.59</v>
      </c>
      <c r="H31" s="80">
        <f t="shared" si="1"/>
        <v>11</v>
      </c>
      <c r="I31" s="80">
        <f t="shared" si="1"/>
        <v>339.34000000000003</v>
      </c>
      <c r="J31" s="80">
        <f t="shared" si="1"/>
        <v>39883</v>
      </c>
      <c r="K31" s="80">
        <f t="shared" si="1"/>
        <v>2844.92</v>
      </c>
      <c r="L31" s="80">
        <f t="shared" si="1"/>
        <v>15723</v>
      </c>
      <c r="M31" s="80">
        <f t="shared" si="1"/>
        <v>4681148.17</v>
      </c>
      <c r="N31" s="80">
        <f t="shared" si="1"/>
        <v>20052</v>
      </c>
      <c r="O31" s="80">
        <f t="shared" si="1"/>
        <v>10547.92</v>
      </c>
      <c r="P31" s="80">
        <f t="shared" si="1"/>
        <v>116</v>
      </c>
      <c r="Q31" s="80">
        <f t="shared" si="1"/>
        <v>865.42</v>
      </c>
    </row>
    <row r="32" spans="1:17">
      <c r="A32" s="80"/>
      <c r="B32" s="80" t="s">
        <v>40</v>
      </c>
      <c r="C32" s="80">
        <f t="shared" ref="C32:Q32" si="2">SUM(C17,C31)</f>
        <v>0</v>
      </c>
      <c r="D32" s="80">
        <f t="shared" si="2"/>
        <v>0</v>
      </c>
      <c r="E32" s="80">
        <f t="shared" si="2"/>
        <v>4197</v>
      </c>
      <c r="F32" s="80">
        <f t="shared" si="2"/>
        <v>90538</v>
      </c>
      <c r="G32" s="80">
        <f t="shared" si="2"/>
        <v>234816.74</v>
      </c>
      <c r="H32" s="80">
        <f t="shared" si="2"/>
        <v>593</v>
      </c>
      <c r="I32" s="80">
        <f t="shared" si="2"/>
        <v>3817.8500000000004</v>
      </c>
      <c r="J32" s="80">
        <f t="shared" si="2"/>
        <v>44362</v>
      </c>
      <c r="K32" s="80">
        <f t="shared" si="2"/>
        <v>11065.77</v>
      </c>
      <c r="L32" s="80">
        <f t="shared" si="2"/>
        <v>17639</v>
      </c>
      <c r="M32" s="80">
        <f t="shared" si="2"/>
        <v>4684263.43</v>
      </c>
      <c r="N32" s="80">
        <f t="shared" si="2"/>
        <v>33943</v>
      </c>
      <c r="O32" s="80">
        <f t="shared" si="2"/>
        <v>78315.039999999994</v>
      </c>
      <c r="P32" s="80">
        <f t="shared" si="2"/>
        <v>5795</v>
      </c>
      <c r="Q32" s="80">
        <f t="shared" si="2"/>
        <v>25924.97</v>
      </c>
    </row>
    <row r="33" spans="1:17">
      <c r="A33" s="79">
        <v>26</v>
      </c>
      <c r="B33" s="79" t="s">
        <v>41</v>
      </c>
      <c r="C33" s="79">
        <v>0</v>
      </c>
      <c r="D33" s="79">
        <v>0</v>
      </c>
      <c r="E33" s="79">
        <v>88</v>
      </c>
      <c r="F33" s="79">
        <v>92</v>
      </c>
      <c r="G33" s="79">
        <v>583.62</v>
      </c>
      <c r="H33" s="79">
        <v>33</v>
      </c>
      <c r="I33" s="79">
        <v>148.07</v>
      </c>
      <c r="J33" s="79">
        <v>92</v>
      </c>
      <c r="K33" s="79">
        <v>583.62</v>
      </c>
      <c r="L33" s="79">
        <v>33</v>
      </c>
      <c r="M33" s="79">
        <v>148.07</v>
      </c>
      <c r="N33" s="79">
        <v>729</v>
      </c>
      <c r="O33" s="79">
        <v>2126.19</v>
      </c>
      <c r="P33" s="79">
        <v>331</v>
      </c>
      <c r="Q33" s="79">
        <v>843.7</v>
      </c>
    </row>
    <row r="34" spans="1:17">
      <c r="A34" s="80"/>
      <c r="B34" s="80" t="s">
        <v>42</v>
      </c>
      <c r="C34" s="80">
        <f t="shared" ref="C34:Q34" si="3">SUM(C33:C33)</f>
        <v>0</v>
      </c>
      <c r="D34" s="80">
        <f t="shared" si="3"/>
        <v>0</v>
      </c>
      <c r="E34" s="80">
        <f t="shared" si="3"/>
        <v>88</v>
      </c>
      <c r="F34" s="80">
        <f t="shared" si="3"/>
        <v>92</v>
      </c>
      <c r="G34" s="80">
        <f t="shared" si="3"/>
        <v>583.62</v>
      </c>
      <c r="H34" s="80">
        <f t="shared" si="3"/>
        <v>33</v>
      </c>
      <c r="I34" s="80">
        <f t="shared" si="3"/>
        <v>148.07</v>
      </c>
      <c r="J34" s="80">
        <f t="shared" si="3"/>
        <v>92</v>
      </c>
      <c r="K34" s="80">
        <f t="shared" si="3"/>
        <v>583.62</v>
      </c>
      <c r="L34" s="80">
        <f t="shared" si="3"/>
        <v>33</v>
      </c>
      <c r="M34" s="80">
        <f t="shared" si="3"/>
        <v>148.07</v>
      </c>
      <c r="N34" s="80">
        <f t="shared" si="3"/>
        <v>729</v>
      </c>
      <c r="O34" s="80">
        <f t="shared" si="3"/>
        <v>2126.19</v>
      </c>
      <c r="P34" s="80">
        <f t="shared" si="3"/>
        <v>331</v>
      </c>
      <c r="Q34" s="80">
        <f t="shared" si="3"/>
        <v>843.7</v>
      </c>
    </row>
    <row r="35" spans="1:17">
      <c r="A35" s="79">
        <v>27</v>
      </c>
      <c r="B35" s="79" t="s">
        <v>43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79">
        <v>0</v>
      </c>
      <c r="N35" s="79">
        <v>0</v>
      </c>
      <c r="O35" s="79">
        <v>0</v>
      </c>
      <c r="P35" s="79">
        <v>0</v>
      </c>
      <c r="Q35" s="79">
        <v>0</v>
      </c>
    </row>
    <row r="36" spans="1:17">
      <c r="A36" s="79">
        <v>28</v>
      </c>
      <c r="B36" s="79" t="s">
        <v>44</v>
      </c>
      <c r="C36" s="79">
        <v>0</v>
      </c>
      <c r="D36" s="79">
        <v>0</v>
      </c>
      <c r="E36" s="79">
        <v>292</v>
      </c>
      <c r="F36" s="79">
        <v>78</v>
      </c>
      <c r="G36" s="79">
        <v>331.82</v>
      </c>
      <c r="H36" s="79">
        <v>37</v>
      </c>
      <c r="I36" s="79">
        <v>156.84</v>
      </c>
      <c r="J36" s="79">
        <v>292</v>
      </c>
      <c r="K36" s="79">
        <v>264.52</v>
      </c>
      <c r="L36" s="79">
        <v>137</v>
      </c>
      <c r="M36" s="79">
        <v>123.61</v>
      </c>
      <c r="N36" s="79">
        <v>718</v>
      </c>
      <c r="O36" s="79">
        <v>1794.55</v>
      </c>
      <c r="P36" s="79">
        <v>335</v>
      </c>
      <c r="Q36" s="79">
        <v>735.59</v>
      </c>
    </row>
    <row r="37" spans="1:17">
      <c r="A37" s="79">
        <v>29</v>
      </c>
      <c r="B37" s="79" t="s">
        <v>45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79">
        <v>0</v>
      </c>
      <c r="N37" s="79">
        <v>11</v>
      </c>
      <c r="O37" s="79">
        <v>156.82</v>
      </c>
      <c r="P37" s="79">
        <v>6</v>
      </c>
      <c r="Q37" s="79">
        <v>89.21</v>
      </c>
    </row>
    <row r="38" spans="1:17">
      <c r="A38" s="79">
        <v>30</v>
      </c>
      <c r="B38" s="79" t="s">
        <v>46</v>
      </c>
      <c r="C38" s="79">
        <v>0</v>
      </c>
      <c r="D38" s="79">
        <v>0</v>
      </c>
      <c r="E38" s="79">
        <v>31</v>
      </c>
      <c r="F38" s="79">
        <v>37</v>
      </c>
      <c r="G38" s="79">
        <v>222.34</v>
      </c>
      <c r="H38" s="79">
        <v>13</v>
      </c>
      <c r="I38" s="79">
        <v>85.1</v>
      </c>
      <c r="J38" s="79">
        <v>37</v>
      </c>
      <c r="K38" s="79">
        <v>74.87</v>
      </c>
      <c r="L38" s="79">
        <v>13</v>
      </c>
      <c r="M38" s="79">
        <v>15.34</v>
      </c>
      <c r="N38" s="79">
        <v>471</v>
      </c>
      <c r="O38" s="79">
        <v>2131.44</v>
      </c>
      <c r="P38" s="79">
        <v>168</v>
      </c>
      <c r="Q38" s="79">
        <v>672.34</v>
      </c>
    </row>
    <row r="39" spans="1:17">
      <c r="A39" s="80"/>
      <c r="B39" s="80" t="s">
        <v>47</v>
      </c>
      <c r="C39" s="80">
        <f t="shared" ref="C39:Q39" si="4">SUM(C35:C38)</f>
        <v>0</v>
      </c>
      <c r="D39" s="80">
        <f t="shared" si="4"/>
        <v>0</v>
      </c>
      <c r="E39" s="80">
        <f t="shared" si="4"/>
        <v>323</v>
      </c>
      <c r="F39" s="80">
        <f t="shared" si="4"/>
        <v>115</v>
      </c>
      <c r="G39" s="80">
        <f t="shared" si="4"/>
        <v>554.16</v>
      </c>
      <c r="H39" s="80">
        <f t="shared" si="4"/>
        <v>50</v>
      </c>
      <c r="I39" s="80">
        <f t="shared" si="4"/>
        <v>241.94</v>
      </c>
      <c r="J39" s="80">
        <f t="shared" si="4"/>
        <v>329</v>
      </c>
      <c r="K39" s="80">
        <f t="shared" si="4"/>
        <v>339.39</v>
      </c>
      <c r="L39" s="80">
        <f t="shared" si="4"/>
        <v>150</v>
      </c>
      <c r="M39" s="80">
        <f t="shared" si="4"/>
        <v>138.94999999999999</v>
      </c>
      <c r="N39" s="80">
        <f t="shared" si="4"/>
        <v>1200</v>
      </c>
      <c r="O39" s="80">
        <f t="shared" si="4"/>
        <v>4082.81</v>
      </c>
      <c r="P39" s="80">
        <f t="shared" si="4"/>
        <v>509</v>
      </c>
      <c r="Q39" s="80">
        <f t="shared" si="4"/>
        <v>1497.14</v>
      </c>
    </row>
    <row r="40" spans="1:17">
      <c r="A40" s="79">
        <v>31</v>
      </c>
      <c r="B40" s="79" t="s">
        <v>48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4</v>
      </c>
      <c r="O40" s="79">
        <v>9.5</v>
      </c>
      <c r="P40" s="79">
        <v>1</v>
      </c>
      <c r="Q40" s="79">
        <v>0.34</v>
      </c>
    </row>
    <row r="41" spans="1:17">
      <c r="A41" s="79">
        <v>32</v>
      </c>
      <c r="B41" s="79" t="s">
        <v>49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79">
        <v>0</v>
      </c>
      <c r="M41" s="79">
        <v>0</v>
      </c>
      <c r="N41" s="79">
        <v>0</v>
      </c>
      <c r="O41" s="79">
        <v>0</v>
      </c>
      <c r="P41" s="79">
        <v>0</v>
      </c>
      <c r="Q41" s="79">
        <v>0</v>
      </c>
    </row>
    <row r="42" spans="1:17">
      <c r="A42" s="79">
        <v>33</v>
      </c>
      <c r="B42" s="79" t="s">
        <v>50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9">
        <v>0</v>
      </c>
      <c r="M42" s="79">
        <v>0</v>
      </c>
      <c r="N42" s="79">
        <v>0</v>
      </c>
      <c r="O42" s="79">
        <v>0</v>
      </c>
      <c r="P42" s="79">
        <v>0</v>
      </c>
      <c r="Q42" s="79">
        <v>0</v>
      </c>
    </row>
    <row r="43" spans="1:17">
      <c r="A43" s="79">
        <v>34</v>
      </c>
      <c r="B43" s="79" t="s">
        <v>51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79">
        <v>0</v>
      </c>
      <c r="M43" s="79">
        <v>0</v>
      </c>
      <c r="N43" s="79">
        <v>0</v>
      </c>
      <c r="O43" s="79">
        <v>0</v>
      </c>
      <c r="P43" s="79">
        <v>0</v>
      </c>
      <c r="Q43" s="79">
        <v>0</v>
      </c>
    </row>
    <row r="44" spans="1:17">
      <c r="A44" s="79">
        <v>35</v>
      </c>
      <c r="B44" s="79" t="s">
        <v>52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79">
        <v>0</v>
      </c>
      <c r="N44" s="79">
        <v>2</v>
      </c>
      <c r="O44" s="79">
        <v>0.42</v>
      </c>
      <c r="P44" s="79">
        <v>0</v>
      </c>
      <c r="Q44" s="79">
        <v>0</v>
      </c>
    </row>
    <row r="45" spans="1:17">
      <c r="A45" s="80"/>
      <c r="B45" s="80" t="s">
        <v>53</v>
      </c>
      <c r="C45" s="80">
        <f t="shared" ref="C45:Q45" si="5">SUM(C40:C44)</f>
        <v>0</v>
      </c>
      <c r="D45" s="80">
        <f t="shared" si="5"/>
        <v>0</v>
      </c>
      <c r="E45" s="80">
        <f t="shared" si="5"/>
        <v>0</v>
      </c>
      <c r="F45" s="80">
        <f t="shared" si="5"/>
        <v>0</v>
      </c>
      <c r="G45" s="80">
        <f t="shared" si="5"/>
        <v>0</v>
      </c>
      <c r="H45" s="80">
        <f t="shared" si="5"/>
        <v>0</v>
      </c>
      <c r="I45" s="80">
        <f t="shared" si="5"/>
        <v>0</v>
      </c>
      <c r="J45" s="80">
        <f t="shared" si="5"/>
        <v>0</v>
      </c>
      <c r="K45" s="80">
        <f t="shared" si="5"/>
        <v>0</v>
      </c>
      <c r="L45" s="80">
        <f t="shared" si="5"/>
        <v>0</v>
      </c>
      <c r="M45" s="80">
        <f t="shared" si="5"/>
        <v>0</v>
      </c>
      <c r="N45" s="80">
        <f t="shared" si="5"/>
        <v>6</v>
      </c>
      <c r="O45" s="80">
        <f t="shared" si="5"/>
        <v>9.92</v>
      </c>
      <c r="P45" s="80">
        <f t="shared" si="5"/>
        <v>1</v>
      </c>
      <c r="Q45" s="80">
        <f t="shared" si="5"/>
        <v>0.34</v>
      </c>
    </row>
    <row r="46" spans="1:17">
      <c r="A46" s="79">
        <v>36</v>
      </c>
      <c r="B46" s="79" t="s">
        <v>54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79">
        <v>0</v>
      </c>
      <c r="N46" s="79">
        <v>0</v>
      </c>
      <c r="O46" s="79">
        <v>0</v>
      </c>
      <c r="P46" s="79">
        <v>0</v>
      </c>
      <c r="Q46" s="79">
        <v>0</v>
      </c>
    </row>
    <row r="47" spans="1:17">
      <c r="A47" s="79">
        <v>37</v>
      </c>
      <c r="B47" s="79" t="s">
        <v>55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79">
        <v>0</v>
      </c>
      <c r="N47" s="79">
        <v>0</v>
      </c>
      <c r="O47" s="79">
        <v>0</v>
      </c>
      <c r="P47" s="79">
        <v>0</v>
      </c>
      <c r="Q47" s="79">
        <v>0</v>
      </c>
    </row>
    <row r="48" spans="1:17">
      <c r="A48" s="79">
        <v>38</v>
      </c>
      <c r="B48" s="79" t="s">
        <v>56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79">
        <v>0</v>
      </c>
      <c r="N48" s="79">
        <v>0</v>
      </c>
      <c r="O48" s="79">
        <v>0</v>
      </c>
      <c r="P48" s="79">
        <v>0</v>
      </c>
      <c r="Q48" s="79">
        <v>0</v>
      </c>
    </row>
    <row r="49" spans="1:17">
      <c r="A49" s="79">
        <v>39</v>
      </c>
      <c r="B49" s="79" t="s">
        <v>57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79">
        <v>0</v>
      </c>
      <c r="N49" s="79">
        <v>0</v>
      </c>
      <c r="O49" s="79">
        <v>0</v>
      </c>
      <c r="P49" s="79">
        <v>0</v>
      </c>
      <c r="Q49" s="79">
        <v>0</v>
      </c>
    </row>
    <row r="50" spans="1:17">
      <c r="A50" s="80"/>
      <c r="B50" s="80" t="s">
        <v>58</v>
      </c>
      <c r="C50" s="80">
        <f t="shared" ref="C50:Q50" si="6">SUM(C46:C49)</f>
        <v>0</v>
      </c>
      <c r="D50" s="80">
        <f t="shared" si="6"/>
        <v>0</v>
      </c>
      <c r="E50" s="80">
        <f t="shared" si="6"/>
        <v>0</v>
      </c>
      <c r="F50" s="80">
        <f t="shared" si="6"/>
        <v>0</v>
      </c>
      <c r="G50" s="80">
        <f t="shared" si="6"/>
        <v>0</v>
      </c>
      <c r="H50" s="80">
        <f t="shared" si="6"/>
        <v>0</v>
      </c>
      <c r="I50" s="80">
        <f t="shared" si="6"/>
        <v>0</v>
      </c>
      <c r="J50" s="80">
        <f t="shared" si="6"/>
        <v>0</v>
      </c>
      <c r="K50" s="80">
        <f t="shared" si="6"/>
        <v>0</v>
      </c>
      <c r="L50" s="80">
        <f t="shared" si="6"/>
        <v>0</v>
      </c>
      <c r="M50" s="80">
        <f t="shared" si="6"/>
        <v>0</v>
      </c>
      <c r="N50" s="80">
        <f t="shared" si="6"/>
        <v>0</v>
      </c>
      <c r="O50" s="80">
        <f t="shared" si="6"/>
        <v>0</v>
      </c>
      <c r="P50" s="80">
        <f t="shared" si="6"/>
        <v>0</v>
      </c>
      <c r="Q50" s="80">
        <f t="shared" si="6"/>
        <v>0</v>
      </c>
    </row>
    <row r="51" spans="1:17">
      <c r="A51" s="79">
        <v>40</v>
      </c>
      <c r="B51" s="79" t="s">
        <v>59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79">
        <v>0</v>
      </c>
      <c r="M51" s="79">
        <v>0</v>
      </c>
      <c r="N51" s="79">
        <v>0</v>
      </c>
      <c r="O51" s="79">
        <v>0</v>
      </c>
      <c r="P51" s="79">
        <v>0</v>
      </c>
      <c r="Q51" s="79">
        <v>0</v>
      </c>
    </row>
    <row r="52" spans="1:17">
      <c r="A52" s="79">
        <v>41</v>
      </c>
      <c r="B52" s="79" t="s">
        <v>60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79">
        <v>0</v>
      </c>
      <c r="Q52" s="79">
        <v>0</v>
      </c>
    </row>
    <row r="53" spans="1:17">
      <c r="A53" s="79">
        <v>42</v>
      </c>
      <c r="B53" s="79" t="s">
        <v>61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79">
        <v>0</v>
      </c>
      <c r="P53" s="79">
        <v>0</v>
      </c>
      <c r="Q53" s="79">
        <v>0</v>
      </c>
    </row>
    <row r="54" spans="1:17">
      <c r="A54" s="79">
        <v>43</v>
      </c>
      <c r="B54" s="79" t="s">
        <v>62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79">
        <v>0</v>
      </c>
      <c r="P54" s="79">
        <v>0</v>
      </c>
      <c r="Q54" s="79">
        <v>0</v>
      </c>
    </row>
    <row r="55" spans="1:17">
      <c r="A55" s="80"/>
      <c r="B55" s="80" t="s">
        <v>63</v>
      </c>
      <c r="C55" s="80">
        <f t="shared" ref="C55:Q55" si="7">SUM(C51:C54)</f>
        <v>0</v>
      </c>
      <c r="D55" s="80">
        <f t="shared" si="7"/>
        <v>0</v>
      </c>
      <c r="E55" s="80">
        <f t="shared" si="7"/>
        <v>0</v>
      </c>
      <c r="F55" s="80">
        <f t="shared" si="7"/>
        <v>0</v>
      </c>
      <c r="G55" s="80">
        <f t="shared" si="7"/>
        <v>0</v>
      </c>
      <c r="H55" s="80">
        <f t="shared" si="7"/>
        <v>0</v>
      </c>
      <c r="I55" s="80">
        <f t="shared" si="7"/>
        <v>0</v>
      </c>
      <c r="J55" s="80">
        <f t="shared" si="7"/>
        <v>0</v>
      </c>
      <c r="K55" s="80">
        <f t="shared" si="7"/>
        <v>0</v>
      </c>
      <c r="L55" s="80">
        <f t="shared" si="7"/>
        <v>0</v>
      </c>
      <c r="M55" s="80">
        <f t="shared" si="7"/>
        <v>0</v>
      </c>
      <c r="N55" s="80">
        <f t="shared" si="7"/>
        <v>0</v>
      </c>
      <c r="O55" s="80">
        <f t="shared" si="7"/>
        <v>0</v>
      </c>
      <c r="P55" s="80">
        <f t="shared" si="7"/>
        <v>0</v>
      </c>
      <c r="Q55" s="80">
        <f t="shared" si="7"/>
        <v>0</v>
      </c>
    </row>
    <row r="56" spans="1:17">
      <c r="A56" s="80"/>
      <c r="B56" s="80" t="s">
        <v>97</v>
      </c>
      <c r="C56" s="80">
        <f t="shared" ref="C56:Q56" si="8">SUM(C32,C34,C39,C45,C50,C55)</f>
        <v>0</v>
      </c>
      <c r="D56" s="80">
        <f t="shared" si="8"/>
        <v>0</v>
      </c>
      <c r="E56" s="80">
        <f t="shared" si="8"/>
        <v>4608</v>
      </c>
      <c r="F56" s="80">
        <f t="shared" si="8"/>
        <v>90745</v>
      </c>
      <c r="G56" s="80">
        <f t="shared" si="8"/>
        <v>235954.52</v>
      </c>
      <c r="H56" s="80">
        <f t="shared" si="8"/>
        <v>676</v>
      </c>
      <c r="I56" s="80">
        <f t="shared" si="8"/>
        <v>4207.8600000000006</v>
      </c>
      <c r="J56" s="80">
        <f t="shared" si="8"/>
        <v>44783</v>
      </c>
      <c r="K56" s="80">
        <f t="shared" si="8"/>
        <v>11988.78</v>
      </c>
      <c r="L56" s="80">
        <f t="shared" si="8"/>
        <v>17822</v>
      </c>
      <c r="M56" s="80">
        <f t="shared" si="8"/>
        <v>4684550.45</v>
      </c>
      <c r="N56" s="80">
        <f t="shared" si="8"/>
        <v>35878</v>
      </c>
      <c r="O56" s="80">
        <f t="shared" si="8"/>
        <v>84533.959999999992</v>
      </c>
      <c r="P56" s="80">
        <f t="shared" si="8"/>
        <v>6636</v>
      </c>
      <c r="Q56" s="80">
        <f t="shared" si="8"/>
        <v>28266.15</v>
      </c>
    </row>
  </sheetData>
  <mergeCells count="10">
    <mergeCell ref="P3:Q3"/>
    <mergeCell ref="A2:L2"/>
    <mergeCell ref="B3:B4"/>
    <mergeCell ref="A3:A4"/>
    <mergeCell ref="C3:D3"/>
    <mergeCell ref="F3:G3"/>
    <mergeCell ref="H3:I3"/>
    <mergeCell ref="J3:K3"/>
    <mergeCell ref="L3:M3"/>
    <mergeCell ref="N3:O3"/>
  </mergeCells>
  <pageMargins left="0.7" right="0.7" top="0.75" bottom="0.75" header="0.3" footer="0.3"/>
  <pageSetup paperSize="9" scale="73"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sqref="A1:Q2"/>
    </sheetView>
  </sheetViews>
  <sheetFormatPr defaultColWidth="9.140625" defaultRowHeight="15"/>
  <cols>
    <col min="1" max="1" width="5.7109375" style="13" customWidth="1"/>
    <col min="2" max="2" width="23.85546875" style="13" customWidth="1"/>
    <col min="3" max="3" width="8.85546875" style="13" customWidth="1"/>
    <col min="4" max="5" width="11.140625" style="13" customWidth="1"/>
    <col min="6" max="6" width="8.85546875" style="13" customWidth="1"/>
    <col min="7" max="7" width="11.140625" style="13" customWidth="1"/>
    <col min="8" max="8" width="8.85546875" style="13" customWidth="1"/>
    <col min="9" max="9" width="11.140625" style="13" customWidth="1"/>
    <col min="10" max="10" width="8.85546875" style="13" customWidth="1"/>
    <col min="11" max="11" width="11.140625" style="13" customWidth="1"/>
    <col min="12" max="12" width="8.85546875" style="13" customWidth="1"/>
    <col min="13" max="13" width="11.140625" style="13" customWidth="1"/>
    <col min="14" max="14" width="8.85546875" style="13" customWidth="1"/>
    <col min="15" max="15" width="11.140625" style="13" customWidth="1"/>
    <col min="16" max="16" width="8.85546875" style="13" customWidth="1"/>
    <col min="17" max="17" width="11.140625" style="13" customWidth="1"/>
    <col min="18" max="18" width="9.140625" style="13" customWidth="1"/>
    <col min="19" max="16384" width="9.140625" style="13"/>
  </cols>
  <sheetData>
    <row r="1" spans="1:17" ht="15.75">
      <c r="A1" s="32"/>
      <c r="B1" s="33"/>
      <c r="C1" s="35" t="s">
        <v>0</v>
      </c>
      <c r="D1" s="33"/>
      <c r="E1" s="33"/>
      <c r="F1" s="33"/>
      <c r="G1" s="33"/>
      <c r="H1" s="33"/>
      <c r="I1" s="33"/>
      <c r="J1" s="33"/>
      <c r="K1" s="33"/>
      <c r="L1" s="47" t="s">
        <v>234</v>
      </c>
      <c r="M1" s="33"/>
      <c r="N1" s="47" t="s">
        <v>222</v>
      </c>
      <c r="O1" s="33"/>
      <c r="P1" s="33"/>
      <c r="Q1" s="46"/>
    </row>
    <row r="2" spans="1:17" s="14" customFormat="1">
      <c r="A2" s="97" t="s">
        <v>235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32"/>
      <c r="M2" s="132"/>
      <c r="N2" s="132"/>
      <c r="O2" s="48"/>
      <c r="P2" s="48"/>
      <c r="Q2" s="49"/>
    </row>
    <row r="3" spans="1:17" s="4" customFormat="1" ht="60" customHeight="1">
      <c r="A3" s="152" t="s">
        <v>224</v>
      </c>
      <c r="B3" s="150" t="s">
        <v>68</v>
      </c>
      <c r="C3" s="149" t="s">
        <v>225</v>
      </c>
      <c r="D3" s="149"/>
      <c r="E3" s="3" t="s">
        <v>226</v>
      </c>
      <c r="F3" s="149" t="s">
        <v>227</v>
      </c>
      <c r="G3" s="149"/>
      <c r="H3" s="149" t="s">
        <v>236</v>
      </c>
      <c r="I3" s="149"/>
      <c r="J3" s="149" t="s">
        <v>229</v>
      </c>
      <c r="K3" s="149"/>
      <c r="L3" s="149" t="s">
        <v>230</v>
      </c>
      <c r="M3" s="149"/>
      <c r="N3" s="149" t="s">
        <v>231</v>
      </c>
      <c r="O3" s="149"/>
      <c r="P3" s="149" t="s">
        <v>237</v>
      </c>
      <c r="Q3" s="149"/>
    </row>
    <row r="4" spans="1:17" s="4" customFormat="1" ht="12.75">
      <c r="A4" s="156"/>
      <c r="B4" s="157"/>
      <c r="C4" s="154" t="s">
        <v>238</v>
      </c>
      <c r="D4" s="155"/>
      <c r="E4" s="3" t="s">
        <v>239</v>
      </c>
      <c r="F4" s="154" t="s">
        <v>240</v>
      </c>
      <c r="G4" s="155"/>
      <c r="H4" s="154" t="s">
        <v>241</v>
      </c>
      <c r="I4" s="155"/>
      <c r="J4" s="154" t="s">
        <v>242</v>
      </c>
      <c r="K4" s="155"/>
      <c r="L4" s="154" t="s">
        <v>243</v>
      </c>
      <c r="M4" s="155"/>
      <c r="N4" s="154" t="s">
        <v>244</v>
      </c>
      <c r="O4" s="155"/>
      <c r="P4" s="154" t="s">
        <v>245</v>
      </c>
      <c r="Q4" s="155"/>
    </row>
    <row r="5" spans="1:17" s="4" customFormat="1" ht="12.75">
      <c r="A5" s="153"/>
      <c r="B5" s="151"/>
      <c r="C5" s="5" t="s">
        <v>95</v>
      </c>
      <c r="D5" s="5" t="s">
        <v>96</v>
      </c>
      <c r="E5" s="5" t="s">
        <v>95</v>
      </c>
      <c r="F5" s="5" t="s">
        <v>95</v>
      </c>
      <c r="G5" s="5" t="s">
        <v>233</v>
      </c>
      <c r="H5" s="5" t="s">
        <v>95</v>
      </c>
      <c r="I5" s="5" t="s">
        <v>233</v>
      </c>
      <c r="J5" s="5" t="s">
        <v>95</v>
      </c>
      <c r="K5" s="5" t="s">
        <v>233</v>
      </c>
      <c r="L5" s="5" t="s">
        <v>95</v>
      </c>
      <c r="M5" s="5" t="s">
        <v>233</v>
      </c>
      <c r="N5" s="5" t="s">
        <v>95</v>
      </c>
      <c r="O5" s="5" t="s">
        <v>233</v>
      </c>
      <c r="P5" s="5" t="s">
        <v>95</v>
      </c>
      <c r="Q5" s="5" t="s">
        <v>233</v>
      </c>
    </row>
    <row r="6" spans="1:17">
      <c r="A6" s="79">
        <v>1</v>
      </c>
      <c r="B6" s="79" t="s">
        <v>69</v>
      </c>
      <c r="C6" s="79">
        <v>0</v>
      </c>
      <c r="D6" s="79">
        <v>0</v>
      </c>
      <c r="E6" s="79">
        <v>270</v>
      </c>
      <c r="F6" s="79">
        <v>1754</v>
      </c>
      <c r="G6" s="79">
        <v>4960.8500000000004</v>
      </c>
      <c r="H6" s="79">
        <v>34</v>
      </c>
      <c r="I6" s="79">
        <v>117.38</v>
      </c>
      <c r="J6" s="79">
        <v>1044</v>
      </c>
      <c r="K6" s="79">
        <v>405.34</v>
      </c>
      <c r="L6" s="79">
        <v>468</v>
      </c>
      <c r="M6" s="79">
        <v>80496.36</v>
      </c>
      <c r="N6" s="79">
        <v>1302</v>
      </c>
      <c r="O6" s="79">
        <v>2768.23</v>
      </c>
      <c r="P6" s="79">
        <v>423</v>
      </c>
      <c r="Q6" s="79">
        <v>1150.6400000000001</v>
      </c>
    </row>
    <row r="7" spans="1:17">
      <c r="A7" s="79">
        <v>2</v>
      </c>
      <c r="B7" s="79" t="s">
        <v>70</v>
      </c>
      <c r="C7" s="79">
        <v>0</v>
      </c>
      <c r="D7" s="79">
        <v>0</v>
      </c>
      <c r="E7" s="79">
        <v>110</v>
      </c>
      <c r="F7" s="79">
        <v>1234</v>
      </c>
      <c r="G7" s="79">
        <v>4010.31</v>
      </c>
      <c r="H7" s="79">
        <v>25</v>
      </c>
      <c r="I7" s="79">
        <v>275.89</v>
      </c>
      <c r="J7" s="79">
        <v>649</v>
      </c>
      <c r="K7" s="79">
        <v>297.42</v>
      </c>
      <c r="L7" s="79">
        <v>261</v>
      </c>
      <c r="M7" s="79">
        <v>60145.85</v>
      </c>
      <c r="N7" s="79">
        <v>705</v>
      </c>
      <c r="O7" s="79">
        <v>1869.65</v>
      </c>
      <c r="P7" s="79">
        <v>206</v>
      </c>
      <c r="Q7" s="79">
        <v>785.27</v>
      </c>
    </row>
    <row r="8" spans="1:17">
      <c r="A8" s="79">
        <v>3</v>
      </c>
      <c r="B8" s="79" t="s">
        <v>71</v>
      </c>
      <c r="C8" s="79">
        <v>0</v>
      </c>
      <c r="D8" s="79">
        <v>0</v>
      </c>
      <c r="E8" s="79">
        <v>726</v>
      </c>
      <c r="F8" s="79">
        <v>3328</v>
      </c>
      <c r="G8" s="79">
        <v>10400</v>
      </c>
      <c r="H8" s="79">
        <v>63</v>
      </c>
      <c r="I8" s="79">
        <v>213.76</v>
      </c>
      <c r="J8" s="79">
        <v>2365</v>
      </c>
      <c r="K8" s="79">
        <v>1043.97</v>
      </c>
      <c r="L8" s="79">
        <v>967</v>
      </c>
      <c r="M8" s="79">
        <v>177313.65</v>
      </c>
      <c r="N8" s="79">
        <v>3289</v>
      </c>
      <c r="O8" s="79">
        <v>7463.98</v>
      </c>
      <c r="P8" s="79">
        <v>668</v>
      </c>
      <c r="Q8" s="79">
        <v>2064.4699999999998</v>
      </c>
    </row>
    <row r="9" spans="1:17">
      <c r="A9" s="79">
        <v>4</v>
      </c>
      <c r="B9" s="79" t="s">
        <v>72</v>
      </c>
      <c r="C9" s="79">
        <v>0</v>
      </c>
      <c r="D9" s="79">
        <v>0</v>
      </c>
      <c r="E9" s="79">
        <v>926</v>
      </c>
      <c r="F9" s="79">
        <v>7788</v>
      </c>
      <c r="G9" s="79">
        <v>21011.599999999999</v>
      </c>
      <c r="H9" s="79">
        <v>130</v>
      </c>
      <c r="I9" s="79">
        <v>767.51</v>
      </c>
      <c r="J9" s="79">
        <v>4584</v>
      </c>
      <c r="K9" s="79">
        <v>1988.64</v>
      </c>
      <c r="L9" s="79">
        <v>2007</v>
      </c>
      <c r="M9" s="79">
        <v>466204.32</v>
      </c>
      <c r="N9" s="79">
        <v>5740</v>
      </c>
      <c r="O9" s="79">
        <v>14069.75</v>
      </c>
      <c r="P9" s="79">
        <v>1364</v>
      </c>
      <c r="Q9" s="79">
        <v>4729.22</v>
      </c>
    </row>
    <row r="10" spans="1:17">
      <c r="A10" s="79">
        <v>5</v>
      </c>
      <c r="B10" s="79" t="s">
        <v>73</v>
      </c>
      <c r="C10" s="79">
        <v>0</v>
      </c>
      <c r="D10" s="79">
        <v>0</v>
      </c>
      <c r="E10" s="79">
        <v>35</v>
      </c>
      <c r="F10" s="79">
        <v>6</v>
      </c>
      <c r="G10" s="79">
        <v>24.52</v>
      </c>
      <c r="H10" s="79">
        <v>3</v>
      </c>
      <c r="I10" s="79">
        <v>6.7</v>
      </c>
      <c r="J10" s="79">
        <v>34</v>
      </c>
      <c r="K10" s="79">
        <v>32.229999999999997</v>
      </c>
      <c r="L10" s="79">
        <v>16</v>
      </c>
      <c r="M10" s="79">
        <v>9.68</v>
      </c>
      <c r="N10" s="79">
        <v>121</v>
      </c>
      <c r="O10" s="79">
        <v>410.38</v>
      </c>
      <c r="P10" s="79">
        <v>62</v>
      </c>
      <c r="Q10" s="79">
        <v>196.62</v>
      </c>
    </row>
    <row r="11" spans="1:17">
      <c r="A11" s="79">
        <v>6</v>
      </c>
      <c r="B11" s="79" t="s">
        <v>74</v>
      </c>
      <c r="C11" s="79">
        <v>0</v>
      </c>
      <c r="D11" s="79">
        <v>0</v>
      </c>
      <c r="E11" s="79">
        <v>92</v>
      </c>
      <c r="F11" s="79">
        <v>2551</v>
      </c>
      <c r="G11" s="79">
        <v>9001.84</v>
      </c>
      <c r="H11" s="79">
        <v>15</v>
      </c>
      <c r="I11" s="79">
        <v>142.29</v>
      </c>
      <c r="J11" s="79">
        <v>1357</v>
      </c>
      <c r="K11" s="79">
        <v>401.69</v>
      </c>
      <c r="L11" s="79">
        <v>557</v>
      </c>
      <c r="M11" s="79">
        <v>144823.79999999999</v>
      </c>
      <c r="N11" s="79">
        <v>998</v>
      </c>
      <c r="O11" s="79">
        <v>2948.18</v>
      </c>
      <c r="P11" s="79">
        <v>251</v>
      </c>
      <c r="Q11" s="79">
        <v>1329.05</v>
      </c>
    </row>
    <row r="12" spans="1:17">
      <c r="A12" s="79">
        <v>7</v>
      </c>
      <c r="B12" s="79" t="s">
        <v>75</v>
      </c>
      <c r="C12" s="79">
        <v>0</v>
      </c>
      <c r="D12" s="79">
        <v>0</v>
      </c>
      <c r="E12" s="79">
        <v>2</v>
      </c>
      <c r="F12" s="79">
        <v>0</v>
      </c>
      <c r="G12" s="79">
        <v>0</v>
      </c>
      <c r="H12" s="79">
        <v>0</v>
      </c>
      <c r="I12" s="79">
        <v>0</v>
      </c>
      <c r="J12" s="79">
        <v>2</v>
      </c>
      <c r="K12" s="79">
        <v>3.65</v>
      </c>
      <c r="L12" s="79">
        <v>2</v>
      </c>
      <c r="M12" s="79">
        <v>3.65</v>
      </c>
      <c r="N12" s="79">
        <v>6</v>
      </c>
      <c r="O12" s="79">
        <v>12.05</v>
      </c>
      <c r="P12" s="79">
        <v>3</v>
      </c>
      <c r="Q12" s="79">
        <v>10.35</v>
      </c>
    </row>
    <row r="13" spans="1:17">
      <c r="A13" s="79">
        <v>8</v>
      </c>
      <c r="B13" s="79" t="s">
        <v>76</v>
      </c>
      <c r="C13" s="79">
        <v>0</v>
      </c>
      <c r="D13" s="79">
        <v>0</v>
      </c>
      <c r="E13" s="79">
        <v>516</v>
      </c>
      <c r="F13" s="79">
        <v>4879</v>
      </c>
      <c r="G13" s="79">
        <v>15387.66</v>
      </c>
      <c r="H13" s="79">
        <v>75</v>
      </c>
      <c r="I13" s="79">
        <v>275.87</v>
      </c>
      <c r="J13" s="79">
        <v>3152</v>
      </c>
      <c r="K13" s="79">
        <v>1201.75</v>
      </c>
      <c r="L13" s="79">
        <v>1185</v>
      </c>
      <c r="M13" s="79">
        <v>287439.96000000002</v>
      </c>
      <c r="N13" s="79">
        <v>3014</v>
      </c>
      <c r="O13" s="79">
        <v>7145.24</v>
      </c>
      <c r="P13" s="79">
        <v>713</v>
      </c>
      <c r="Q13" s="79">
        <v>2484.73</v>
      </c>
    </row>
    <row r="14" spans="1:17">
      <c r="A14" s="79">
        <v>9</v>
      </c>
      <c r="B14" s="79" t="s">
        <v>77</v>
      </c>
      <c r="C14" s="79">
        <v>0</v>
      </c>
      <c r="D14" s="79">
        <v>0</v>
      </c>
      <c r="E14" s="79">
        <v>509</v>
      </c>
      <c r="F14" s="79">
        <v>9210</v>
      </c>
      <c r="G14" s="79">
        <v>27929.42</v>
      </c>
      <c r="H14" s="79">
        <v>97</v>
      </c>
      <c r="I14" s="79">
        <v>784.47</v>
      </c>
      <c r="J14" s="79">
        <v>5508</v>
      </c>
      <c r="K14" s="79">
        <v>1954.82</v>
      </c>
      <c r="L14" s="79">
        <v>2578</v>
      </c>
      <c r="M14" s="79">
        <v>669572.63</v>
      </c>
      <c r="N14" s="79">
        <v>5309</v>
      </c>
      <c r="O14" s="79">
        <v>13484.93</v>
      </c>
      <c r="P14" s="79">
        <v>891</v>
      </c>
      <c r="Q14" s="79">
        <v>5187.16</v>
      </c>
    </row>
    <row r="15" spans="1:17">
      <c r="A15" s="79">
        <v>10</v>
      </c>
      <c r="B15" s="79" t="s">
        <v>78</v>
      </c>
      <c r="C15" s="79">
        <v>0</v>
      </c>
      <c r="D15" s="79">
        <v>0</v>
      </c>
      <c r="E15" s="79">
        <v>540</v>
      </c>
      <c r="F15" s="79">
        <v>8161</v>
      </c>
      <c r="G15" s="79">
        <v>22063.64</v>
      </c>
      <c r="H15" s="79">
        <v>97</v>
      </c>
      <c r="I15" s="79">
        <v>698.26</v>
      </c>
      <c r="J15" s="79">
        <v>3887</v>
      </c>
      <c r="K15" s="79">
        <v>1700.15</v>
      </c>
      <c r="L15" s="79">
        <v>1448</v>
      </c>
      <c r="M15" s="79">
        <v>484505.27</v>
      </c>
      <c r="N15" s="79">
        <v>3237</v>
      </c>
      <c r="O15" s="79">
        <v>14389.19</v>
      </c>
      <c r="P15" s="79">
        <v>746</v>
      </c>
      <c r="Q15" s="79">
        <v>4168.41</v>
      </c>
    </row>
    <row r="16" spans="1:17">
      <c r="A16" s="79">
        <v>11</v>
      </c>
      <c r="B16" s="79" t="s">
        <v>79</v>
      </c>
      <c r="C16" s="79">
        <v>0</v>
      </c>
      <c r="D16" s="79">
        <v>0</v>
      </c>
      <c r="E16" s="79">
        <v>500</v>
      </c>
      <c r="F16" s="79">
        <v>48361</v>
      </c>
      <c r="G16" s="79">
        <v>110265</v>
      </c>
      <c r="H16" s="79">
        <v>77</v>
      </c>
      <c r="I16" s="79">
        <v>488.3</v>
      </c>
      <c r="J16" s="79">
        <v>20296</v>
      </c>
      <c r="K16" s="79">
        <v>1938.56</v>
      </c>
      <c r="L16" s="79">
        <v>7384</v>
      </c>
      <c r="M16" s="79">
        <v>2096065.66</v>
      </c>
      <c r="N16" s="79">
        <v>9622</v>
      </c>
      <c r="O16" s="79">
        <v>12101.75</v>
      </c>
      <c r="P16" s="79">
        <v>722</v>
      </c>
      <c r="Q16" s="79">
        <v>3443.75</v>
      </c>
    </row>
    <row r="17" spans="1:17">
      <c r="A17" s="79">
        <v>12</v>
      </c>
      <c r="B17" s="79" t="s">
        <v>80</v>
      </c>
      <c r="C17" s="79">
        <v>0</v>
      </c>
      <c r="D17" s="79">
        <v>0</v>
      </c>
      <c r="E17" s="79">
        <v>382</v>
      </c>
      <c r="F17" s="79">
        <v>3473</v>
      </c>
      <c r="G17" s="79">
        <v>10899.68</v>
      </c>
      <c r="H17" s="79">
        <v>60</v>
      </c>
      <c r="I17" s="79">
        <v>437.43</v>
      </c>
      <c r="J17" s="79">
        <v>1905</v>
      </c>
      <c r="K17" s="79">
        <v>1020.56</v>
      </c>
      <c r="L17" s="79">
        <v>949</v>
      </c>
      <c r="M17" s="79">
        <v>217969.62</v>
      </c>
      <c r="N17" s="79">
        <v>2535</v>
      </c>
      <c r="O17" s="79">
        <v>7870.63</v>
      </c>
      <c r="P17" s="79">
        <v>587</v>
      </c>
      <c r="Q17" s="79">
        <v>2716.48</v>
      </c>
    </row>
    <row r="18" spans="1:17">
      <c r="A18" s="80"/>
      <c r="B18" s="80" t="s">
        <v>97</v>
      </c>
      <c r="C18" s="80">
        <f t="shared" ref="C18:Q18" si="0">SUM(C6:C17)</f>
        <v>0</v>
      </c>
      <c r="D18" s="80">
        <f t="shared" si="0"/>
        <v>0</v>
      </c>
      <c r="E18" s="80">
        <f t="shared" si="0"/>
        <v>4608</v>
      </c>
      <c r="F18" s="80">
        <f t="shared" si="0"/>
        <v>90745</v>
      </c>
      <c r="G18" s="80">
        <f t="shared" si="0"/>
        <v>235954.52</v>
      </c>
      <c r="H18" s="80">
        <f t="shared" si="0"/>
        <v>676</v>
      </c>
      <c r="I18" s="80">
        <f t="shared" si="0"/>
        <v>4207.8600000000006</v>
      </c>
      <c r="J18" s="80">
        <f t="shared" si="0"/>
        <v>44783</v>
      </c>
      <c r="K18" s="80">
        <f t="shared" si="0"/>
        <v>11988.779999999999</v>
      </c>
      <c r="L18" s="80">
        <f t="shared" si="0"/>
        <v>17822</v>
      </c>
      <c r="M18" s="80">
        <f t="shared" si="0"/>
        <v>4684550.45</v>
      </c>
      <c r="N18" s="80">
        <f t="shared" si="0"/>
        <v>35878</v>
      </c>
      <c r="O18" s="80">
        <f t="shared" si="0"/>
        <v>84533.96</v>
      </c>
      <c r="P18" s="80">
        <f t="shared" si="0"/>
        <v>6636</v>
      </c>
      <c r="Q18" s="80">
        <f t="shared" si="0"/>
        <v>28266.15</v>
      </c>
    </row>
  </sheetData>
  <mergeCells count="17">
    <mergeCell ref="N4:O4"/>
    <mergeCell ref="P4:Q4"/>
    <mergeCell ref="P3:Q3"/>
    <mergeCell ref="A2:N2"/>
    <mergeCell ref="A3:A5"/>
    <mergeCell ref="B3:B5"/>
    <mergeCell ref="C3:D3"/>
    <mergeCell ref="F3:G3"/>
    <mergeCell ref="H3:I3"/>
    <mergeCell ref="J3:K3"/>
    <mergeCell ref="N3:O3"/>
    <mergeCell ref="C4:D4"/>
    <mergeCell ref="F4:G4"/>
    <mergeCell ref="H4:I4"/>
    <mergeCell ref="J4:K4"/>
    <mergeCell ref="L4:M4"/>
    <mergeCell ref="L3:M3"/>
  </mergeCells>
  <pageMargins left="0.7" right="0.7" top="0.75" bottom="0.75" header="0.3" footer="0.3"/>
  <pageSetup scale="68"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topLeftCell="A40" workbookViewId="0">
      <selection activeCell="B3" sqref="B3:B5"/>
    </sheetView>
  </sheetViews>
  <sheetFormatPr defaultColWidth="9.140625" defaultRowHeight="15"/>
  <cols>
    <col min="1" max="1" width="6" style="23" customWidth="1"/>
    <col min="2" max="2" width="22.140625" style="23" customWidth="1"/>
    <col min="3" max="3" width="8.85546875" style="23" customWidth="1"/>
    <col min="4" max="4" width="11.140625" style="23" customWidth="1"/>
    <col min="5" max="5" width="8.85546875" style="23" customWidth="1"/>
    <col min="6" max="6" width="11.140625" style="23" customWidth="1"/>
    <col min="7" max="7" width="8.85546875" style="23" customWidth="1"/>
    <col min="8" max="8" width="11.140625" style="23" customWidth="1"/>
    <col min="9" max="9" width="8.85546875" style="23" customWidth="1"/>
    <col min="10" max="10" width="11.140625" style="23" customWidth="1"/>
    <col min="11" max="11" width="8.85546875" style="23" customWidth="1"/>
    <col min="12" max="12" width="11.140625" style="23" customWidth="1"/>
    <col min="13" max="13" width="8.85546875" style="23" customWidth="1"/>
    <col min="14" max="14" width="11.140625" style="23" customWidth="1"/>
    <col min="15" max="15" width="8.85546875" style="23" customWidth="1"/>
    <col min="16" max="16" width="11.140625" style="23" customWidth="1"/>
    <col min="17" max="17" width="8.85546875" style="23" customWidth="1"/>
    <col min="18" max="18" width="11.140625" style="23" customWidth="1"/>
    <col min="19" max="19" width="9.140625" style="23" customWidth="1"/>
    <col min="20" max="16384" width="9.140625" style="23"/>
  </cols>
  <sheetData>
    <row r="1" spans="1:18" ht="15.75">
      <c r="A1" s="69"/>
      <c r="B1" s="70"/>
      <c r="C1" s="70"/>
      <c r="D1" s="35" t="s">
        <v>0</v>
      </c>
      <c r="E1" s="33"/>
      <c r="F1" s="33"/>
      <c r="G1" s="70"/>
      <c r="H1" s="70"/>
      <c r="I1" s="70"/>
      <c r="J1" s="70"/>
      <c r="K1" s="70"/>
      <c r="L1" s="71" t="s">
        <v>246</v>
      </c>
      <c r="M1" s="70"/>
      <c r="N1" s="70"/>
      <c r="O1" s="71" t="s">
        <v>222</v>
      </c>
      <c r="P1" s="70"/>
      <c r="Q1" s="70"/>
      <c r="R1" s="72"/>
    </row>
    <row r="2" spans="1:18" s="24" customFormat="1">
      <c r="A2" s="97" t="s">
        <v>247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32"/>
      <c r="M2" s="73"/>
      <c r="N2" s="73"/>
      <c r="O2" s="73"/>
      <c r="P2" s="73"/>
      <c r="Q2" s="73"/>
      <c r="R2" s="74"/>
    </row>
    <row r="3" spans="1:18" s="25" customFormat="1" ht="39" customHeight="1">
      <c r="A3" s="158" t="s">
        <v>85</v>
      </c>
      <c r="B3" s="158" t="s">
        <v>4</v>
      </c>
      <c r="C3" s="146" t="s">
        <v>248</v>
      </c>
      <c r="D3" s="146"/>
      <c r="E3" s="146"/>
      <c r="F3" s="146"/>
      <c r="G3" s="146" t="s">
        <v>249</v>
      </c>
      <c r="H3" s="146"/>
      <c r="I3" s="146"/>
      <c r="J3" s="146"/>
      <c r="K3" s="164" t="s">
        <v>250</v>
      </c>
      <c r="L3" s="164"/>
      <c r="M3" s="165" t="s">
        <v>251</v>
      </c>
      <c r="N3" s="165"/>
      <c r="O3" s="161" t="s">
        <v>252</v>
      </c>
      <c r="P3" s="162"/>
      <c r="Q3" s="162"/>
      <c r="R3" s="163"/>
    </row>
    <row r="4" spans="1:18" s="25" customFormat="1" ht="82.5" customHeight="1">
      <c r="A4" s="159"/>
      <c r="B4" s="159"/>
      <c r="C4" s="146" t="s">
        <v>253</v>
      </c>
      <c r="D4" s="146"/>
      <c r="E4" s="146" t="s">
        <v>254</v>
      </c>
      <c r="F4" s="146"/>
      <c r="G4" s="146" t="s">
        <v>255</v>
      </c>
      <c r="H4" s="146"/>
      <c r="I4" s="146" t="s">
        <v>256</v>
      </c>
      <c r="J4" s="146"/>
      <c r="K4" s="164"/>
      <c r="L4" s="164"/>
      <c r="M4" s="165"/>
      <c r="N4" s="165"/>
      <c r="O4" s="161" t="s">
        <v>257</v>
      </c>
      <c r="P4" s="163"/>
      <c r="Q4" s="161" t="s">
        <v>258</v>
      </c>
      <c r="R4" s="163"/>
    </row>
    <row r="5" spans="1:18" s="25" customFormat="1">
      <c r="A5" s="160"/>
      <c r="B5" s="160"/>
      <c r="C5" s="11" t="s">
        <v>95</v>
      </c>
      <c r="D5" s="6" t="s">
        <v>96</v>
      </c>
      <c r="E5" s="11" t="s">
        <v>95</v>
      </c>
      <c r="F5" s="11" t="s">
        <v>96</v>
      </c>
      <c r="G5" s="11" t="s">
        <v>95</v>
      </c>
      <c r="H5" s="11" t="s">
        <v>96</v>
      </c>
      <c r="I5" s="11" t="s">
        <v>95</v>
      </c>
      <c r="J5" s="11" t="s">
        <v>96</v>
      </c>
      <c r="K5" s="11" t="s">
        <v>95</v>
      </c>
      <c r="L5" s="11" t="s">
        <v>96</v>
      </c>
      <c r="M5" s="11" t="s">
        <v>95</v>
      </c>
      <c r="N5" s="11" t="s">
        <v>96</v>
      </c>
      <c r="O5" s="26" t="s">
        <v>95</v>
      </c>
      <c r="P5" s="26" t="s">
        <v>96</v>
      </c>
      <c r="Q5" s="26" t="s">
        <v>95</v>
      </c>
      <c r="R5" s="26" t="s">
        <v>96</v>
      </c>
    </row>
    <row r="6" spans="1:18">
      <c r="A6" s="93">
        <v>1</v>
      </c>
      <c r="B6" s="93" t="s">
        <v>13</v>
      </c>
      <c r="C6" s="93">
        <v>1</v>
      </c>
      <c r="D6" s="93">
        <v>0</v>
      </c>
      <c r="E6" s="93">
        <v>1</v>
      </c>
      <c r="F6" s="93">
        <v>3</v>
      </c>
      <c r="G6" s="93">
        <v>8</v>
      </c>
      <c r="H6" s="93">
        <v>0.44</v>
      </c>
      <c r="I6" s="93">
        <v>3</v>
      </c>
      <c r="J6" s="93">
        <v>7.61</v>
      </c>
      <c r="K6" s="93">
        <v>40</v>
      </c>
      <c r="L6" s="93">
        <v>63.46</v>
      </c>
      <c r="M6" s="93">
        <v>1</v>
      </c>
      <c r="N6" s="93">
        <v>4.8</v>
      </c>
      <c r="O6" s="93">
        <v>0</v>
      </c>
      <c r="P6" s="93">
        <v>0</v>
      </c>
      <c r="Q6" s="93">
        <v>0</v>
      </c>
      <c r="R6" s="93">
        <v>0</v>
      </c>
    </row>
    <row r="7" spans="1:18">
      <c r="A7" s="93">
        <v>2</v>
      </c>
      <c r="B7" s="93" t="s">
        <v>14</v>
      </c>
      <c r="C7" s="93">
        <v>0</v>
      </c>
      <c r="D7" s="93">
        <v>0</v>
      </c>
      <c r="E7" s="93">
        <v>2</v>
      </c>
      <c r="F7" s="93">
        <v>10.73</v>
      </c>
      <c r="G7" s="93">
        <v>0</v>
      </c>
      <c r="H7" s="93">
        <v>0</v>
      </c>
      <c r="I7" s="93">
        <v>4</v>
      </c>
      <c r="J7" s="93">
        <v>15.86</v>
      </c>
      <c r="K7" s="93">
        <v>82</v>
      </c>
      <c r="L7" s="93">
        <v>121.2</v>
      </c>
      <c r="M7" s="93">
        <v>1</v>
      </c>
      <c r="N7" s="93">
        <v>3.05</v>
      </c>
      <c r="O7" s="93">
        <v>2</v>
      </c>
      <c r="P7" s="93">
        <v>0.06</v>
      </c>
      <c r="Q7" s="93">
        <v>5</v>
      </c>
      <c r="R7" s="93">
        <v>6.15</v>
      </c>
    </row>
    <row r="8" spans="1:18">
      <c r="A8" s="93">
        <v>3</v>
      </c>
      <c r="B8" s="93" t="s">
        <v>15</v>
      </c>
      <c r="C8" s="93">
        <v>1</v>
      </c>
      <c r="D8" s="93">
        <v>1.25</v>
      </c>
      <c r="E8" s="93">
        <v>2</v>
      </c>
      <c r="F8" s="93">
        <v>3.97</v>
      </c>
      <c r="G8" s="93">
        <v>2</v>
      </c>
      <c r="H8" s="93">
        <v>1.36</v>
      </c>
      <c r="I8" s="93">
        <v>2</v>
      </c>
      <c r="J8" s="93">
        <v>3.97</v>
      </c>
      <c r="K8" s="93">
        <v>2</v>
      </c>
      <c r="L8" s="93">
        <v>3.97</v>
      </c>
      <c r="M8" s="93">
        <v>0</v>
      </c>
      <c r="N8" s="93">
        <v>0</v>
      </c>
      <c r="O8" s="93">
        <v>5</v>
      </c>
      <c r="P8" s="93">
        <v>15</v>
      </c>
      <c r="Q8" s="93">
        <v>5</v>
      </c>
      <c r="R8" s="93">
        <v>14.57</v>
      </c>
    </row>
    <row r="9" spans="1:18">
      <c r="A9" s="93">
        <v>4</v>
      </c>
      <c r="B9" s="93" t="s">
        <v>16</v>
      </c>
      <c r="C9" s="93">
        <v>5</v>
      </c>
      <c r="D9" s="93">
        <v>0.28000000000000003</v>
      </c>
      <c r="E9" s="93">
        <v>20</v>
      </c>
      <c r="F9" s="93">
        <v>29.05</v>
      </c>
      <c r="G9" s="93">
        <v>9</v>
      </c>
      <c r="H9" s="93">
        <v>0.49</v>
      </c>
      <c r="I9" s="93">
        <v>29</v>
      </c>
      <c r="J9" s="93">
        <v>44.65</v>
      </c>
      <c r="K9" s="93">
        <v>297</v>
      </c>
      <c r="L9" s="93">
        <v>484.86</v>
      </c>
      <c r="M9" s="93">
        <v>5</v>
      </c>
      <c r="N9" s="93">
        <v>11.56</v>
      </c>
      <c r="O9" s="93">
        <v>30</v>
      </c>
      <c r="P9" s="93">
        <v>62.65</v>
      </c>
      <c r="Q9" s="93">
        <v>54</v>
      </c>
      <c r="R9" s="93">
        <v>106.56</v>
      </c>
    </row>
    <row r="10" spans="1:18">
      <c r="A10" s="93">
        <v>5</v>
      </c>
      <c r="B10" s="93" t="s">
        <v>17</v>
      </c>
      <c r="C10" s="93">
        <v>6</v>
      </c>
      <c r="D10" s="93">
        <v>0.24</v>
      </c>
      <c r="E10" s="93">
        <v>16</v>
      </c>
      <c r="F10" s="93">
        <v>29.42</v>
      </c>
      <c r="G10" s="93">
        <v>10</v>
      </c>
      <c r="H10" s="93">
        <v>0.61</v>
      </c>
      <c r="I10" s="93">
        <v>31</v>
      </c>
      <c r="J10" s="93">
        <v>55.85</v>
      </c>
      <c r="K10" s="93">
        <v>51</v>
      </c>
      <c r="L10" s="93">
        <v>61.98</v>
      </c>
      <c r="M10" s="93">
        <v>5</v>
      </c>
      <c r="N10" s="93">
        <v>3.87</v>
      </c>
      <c r="O10" s="93">
        <v>0</v>
      </c>
      <c r="P10" s="93">
        <v>0</v>
      </c>
      <c r="Q10" s="93">
        <v>1</v>
      </c>
      <c r="R10" s="93">
        <v>0.28000000000000003</v>
      </c>
    </row>
    <row r="11" spans="1:18">
      <c r="A11" s="93">
        <v>6</v>
      </c>
      <c r="B11" s="93" t="s">
        <v>18</v>
      </c>
      <c r="C11" s="93">
        <v>2</v>
      </c>
      <c r="D11" s="93">
        <v>0.17</v>
      </c>
      <c r="E11" s="93">
        <v>6</v>
      </c>
      <c r="F11" s="93">
        <v>18.559999999999999</v>
      </c>
      <c r="G11" s="93">
        <v>276</v>
      </c>
      <c r="H11" s="93">
        <v>65.72</v>
      </c>
      <c r="I11" s="93">
        <v>81</v>
      </c>
      <c r="J11" s="93">
        <v>137.57</v>
      </c>
      <c r="K11" s="93">
        <v>73</v>
      </c>
      <c r="L11" s="93">
        <v>119.45</v>
      </c>
      <c r="M11" s="93">
        <v>2</v>
      </c>
      <c r="N11" s="93">
        <v>0.34</v>
      </c>
      <c r="O11" s="93">
        <v>0</v>
      </c>
      <c r="P11" s="93">
        <v>0</v>
      </c>
      <c r="Q11" s="93">
        <v>0</v>
      </c>
      <c r="R11" s="93">
        <v>0</v>
      </c>
    </row>
    <row r="12" spans="1:18">
      <c r="A12" s="93">
        <v>7</v>
      </c>
      <c r="B12" s="93" t="s">
        <v>19</v>
      </c>
      <c r="C12" s="93">
        <v>0</v>
      </c>
      <c r="D12" s="93">
        <v>0</v>
      </c>
      <c r="E12" s="93">
        <v>0</v>
      </c>
      <c r="F12" s="93">
        <v>0</v>
      </c>
      <c r="G12" s="93">
        <v>1</v>
      </c>
      <c r="H12" s="93">
        <v>1.01</v>
      </c>
      <c r="I12" s="93">
        <v>1</v>
      </c>
      <c r="J12" s="93">
        <v>1.01</v>
      </c>
      <c r="K12" s="93">
        <v>5</v>
      </c>
      <c r="L12" s="93">
        <v>7.37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</row>
    <row r="13" spans="1:18">
      <c r="A13" s="93">
        <v>8</v>
      </c>
      <c r="B13" s="93" t="s">
        <v>20</v>
      </c>
      <c r="C13" s="93">
        <v>1</v>
      </c>
      <c r="D13" s="93">
        <v>0.34</v>
      </c>
      <c r="E13" s="93">
        <v>9</v>
      </c>
      <c r="F13" s="93">
        <v>19.5</v>
      </c>
      <c r="G13" s="93">
        <v>4</v>
      </c>
      <c r="H13" s="93">
        <v>0.47</v>
      </c>
      <c r="I13" s="93">
        <v>21</v>
      </c>
      <c r="J13" s="93">
        <v>47.9</v>
      </c>
      <c r="K13" s="93">
        <v>101</v>
      </c>
      <c r="L13" s="93">
        <v>128.97</v>
      </c>
      <c r="M13" s="93">
        <v>7</v>
      </c>
      <c r="N13" s="93">
        <v>0.86</v>
      </c>
      <c r="O13" s="93">
        <v>0</v>
      </c>
      <c r="P13" s="93">
        <v>0</v>
      </c>
      <c r="Q13" s="93">
        <v>8</v>
      </c>
      <c r="R13" s="93">
        <v>7.51</v>
      </c>
    </row>
    <row r="14" spans="1:18">
      <c r="A14" s="93">
        <v>9</v>
      </c>
      <c r="B14" s="93" t="s">
        <v>21</v>
      </c>
      <c r="C14" s="93">
        <v>144</v>
      </c>
      <c r="D14" s="93">
        <v>7.3</v>
      </c>
      <c r="E14" s="93">
        <v>178</v>
      </c>
      <c r="F14" s="93">
        <v>332.24</v>
      </c>
      <c r="G14" s="93">
        <v>236</v>
      </c>
      <c r="H14" s="93">
        <v>11.83</v>
      </c>
      <c r="I14" s="93">
        <v>466</v>
      </c>
      <c r="J14" s="93">
        <v>811.61</v>
      </c>
      <c r="K14" s="93">
        <v>3875</v>
      </c>
      <c r="L14" s="93">
        <v>6574.36</v>
      </c>
      <c r="M14" s="93">
        <v>63</v>
      </c>
      <c r="N14" s="93">
        <v>105.56</v>
      </c>
      <c r="O14" s="93">
        <v>4</v>
      </c>
      <c r="P14" s="93">
        <v>7.22</v>
      </c>
      <c r="Q14" s="93">
        <v>69</v>
      </c>
      <c r="R14" s="93">
        <v>91.37</v>
      </c>
    </row>
    <row r="15" spans="1:18">
      <c r="A15" s="93">
        <v>10</v>
      </c>
      <c r="B15" s="93" t="s">
        <v>22</v>
      </c>
      <c r="C15" s="93">
        <v>115</v>
      </c>
      <c r="D15" s="93">
        <v>9.89</v>
      </c>
      <c r="E15" s="93">
        <v>51</v>
      </c>
      <c r="F15" s="93">
        <v>53.56</v>
      </c>
      <c r="G15" s="93">
        <v>115</v>
      </c>
      <c r="H15" s="93">
        <v>9.89</v>
      </c>
      <c r="I15" s="93">
        <v>73</v>
      </c>
      <c r="J15" s="93">
        <v>93.94</v>
      </c>
      <c r="K15" s="93">
        <v>561</v>
      </c>
      <c r="L15" s="93">
        <v>910.66</v>
      </c>
      <c r="M15" s="93">
        <v>157</v>
      </c>
      <c r="N15" s="93">
        <v>175.77</v>
      </c>
      <c r="O15" s="93">
        <v>0</v>
      </c>
      <c r="P15" s="93">
        <v>0</v>
      </c>
      <c r="Q15" s="93">
        <v>1</v>
      </c>
      <c r="R15" s="93">
        <v>1.21</v>
      </c>
    </row>
    <row r="16" spans="1:18">
      <c r="A16" s="93">
        <v>11</v>
      </c>
      <c r="B16" s="93" t="s">
        <v>23</v>
      </c>
      <c r="C16" s="93">
        <v>82</v>
      </c>
      <c r="D16" s="93">
        <v>5.04</v>
      </c>
      <c r="E16" s="93">
        <v>19</v>
      </c>
      <c r="F16" s="93">
        <v>82.44</v>
      </c>
      <c r="G16" s="93">
        <v>158</v>
      </c>
      <c r="H16" s="93">
        <v>17.420000000000002</v>
      </c>
      <c r="I16" s="93">
        <v>48</v>
      </c>
      <c r="J16" s="93">
        <v>174.44</v>
      </c>
      <c r="K16" s="93">
        <v>192</v>
      </c>
      <c r="L16" s="93">
        <v>225</v>
      </c>
      <c r="M16" s="93">
        <v>32</v>
      </c>
      <c r="N16" s="93">
        <v>42.14</v>
      </c>
      <c r="O16" s="93">
        <v>182</v>
      </c>
      <c r="P16" s="93">
        <v>329.69</v>
      </c>
      <c r="Q16" s="93">
        <v>195</v>
      </c>
      <c r="R16" s="93">
        <v>194.13</v>
      </c>
    </row>
    <row r="17" spans="1:18">
      <c r="A17" s="93">
        <v>12</v>
      </c>
      <c r="B17" s="93" t="s">
        <v>24</v>
      </c>
      <c r="C17" s="93">
        <v>1</v>
      </c>
      <c r="D17" s="93">
        <v>0.12</v>
      </c>
      <c r="E17" s="93">
        <v>6</v>
      </c>
      <c r="F17" s="93">
        <v>15.2</v>
      </c>
      <c r="G17" s="93">
        <v>3</v>
      </c>
      <c r="H17" s="93">
        <v>0.71</v>
      </c>
      <c r="I17" s="93">
        <v>15</v>
      </c>
      <c r="J17" s="93">
        <v>39.799999999999997</v>
      </c>
      <c r="K17" s="93">
        <v>129</v>
      </c>
      <c r="L17" s="93">
        <v>402.09</v>
      </c>
      <c r="M17" s="93">
        <v>6</v>
      </c>
      <c r="N17" s="93">
        <v>21.32</v>
      </c>
      <c r="O17" s="93">
        <v>2</v>
      </c>
      <c r="P17" s="93">
        <v>5.6</v>
      </c>
      <c r="Q17" s="93">
        <v>4</v>
      </c>
      <c r="R17" s="93">
        <v>8.77</v>
      </c>
    </row>
    <row r="18" spans="1:18">
      <c r="A18" s="94"/>
      <c r="B18" s="94" t="s">
        <v>25</v>
      </c>
      <c r="C18" s="94">
        <f t="shared" ref="C18:R18" si="0">SUM(C6:C17)</f>
        <v>358</v>
      </c>
      <c r="D18" s="94">
        <f t="shared" si="0"/>
        <v>24.63</v>
      </c>
      <c r="E18" s="94">
        <f t="shared" si="0"/>
        <v>310</v>
      </c>
      <c r="F18" s="94">
        <f t="shared" si="0"/>
        <v>597.67000000000007</v>
      </c>
      <c r="G18" s="94">
        <f t="shared" si="0"/>
        <v>822</v>
      </c>
      <c r="H18" s="94">
        <f t="shared" si="0"/>
        <v>109.95</v>
      </c>
      <c r="I18" s="94">
        <f t="shared" si="0"/>
        <v>774</v>
      </c>
      <c r="J18" s="94">
        <f t="shared" si="0"/>
        <v>1434.21</v>
      </c>
      <c r="K18" s="94">
        <f t="shared" si="0"/>
        <v>5408</v>
      </c>
      <c r="L18" s="94">
        <f t="shared" si="0"/>
        <v>9103.3700000000008</v>
      </c>
      <c r="M18" s="94">
        <f t="shared" si="0"/>
        <v>279</v>
      </c>
      <c r="N18" s="94">
        <f t="shared" si="0"/>
        <v>369.27</v>
      </c>
      <c r="O18" s="94">
        <f t="shared" si="0"/>
        <v>225</v>
      </c>
      <c r="P18" s="94">
        <f t="shared" si="0"/>
        <v>420.22</v>
      </c>
      <c r="Q18" s="94">
        <f t="shared" si="0"/>
        <v>342</v>
      </c>
      <c r="R18" s="94">
        <f t="shared" si="0"/>
        <v>430.54999999999995</v>
      </c>
    </row>
    <row r="19" spans="1:18">
      <c r="A19" s="93">
        <v>13</v>
      </c>
      <c r="B19" s="93" t="s">
        <v>26</v>
      </c>
      <c r="C19" s="93">
        <v>0</v>
      </c>
      <c r="D19" s="93">
        <v>0</v>
      </c>
      <c r="E19" s="93">
        <v>0</v>
      </c>
      <c r="F19" s="93">
        <v>0</v>
      </c>
      <c r="G19" s="93">
        <v>0</v>
      </c>
      <c r="H19" s="93">
        <v>0</v>
      </c>
      <c r="I19" s="93">
        <v>0</v>
      </c>
      <c r="J19" s="93">
        <v>0</v>
      </c>
      <c r="K19" s="93">
        <v>0</v>
      </c>
      <c r="L19" s="93">
        <v>0</v>
      </c>
      <c r="M19" s="93">
        <v>0</v>
      </c>
      <c r="N19" s="93">
        <v>0</v>
      </c>
      <c r="O19" s="93">
        <v>2</v>
      </c>
      <c r="P19" s="93">
        <v>0.95</v>
      </c>
      <c r="Q19" s="93">
        <v>19</v>
      </c>
      <c r="R19" s="93">
        <v>3.84</v>
      </c>
    </row>
    <row r="20" spans="1:18">
      <c r="A20" s="93">
        <v>14</v>
      </c>
      <c r="B20" s="93" t="s">
        <v>27</v>
      </c>
      <c r="C20" s="93">
        <v>0</v>
      </c>
      <c r="D20" s="93">
        <v>0</v>
      </c>
      <c r="E20" s="93">
        <v>0</v>
      </c>
      <c r="F20" s="93">
        <v>0</v>
      </c>
      <c r="G20" s="93">
        <v>0</v>
      </c>
      <c r="H20" s="93">
        <v>0</v>
      </c>
      <c r="I20" s="93">
        <v>0</v>
      </c>
      <c r="J20" s="93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</row>
    <row r="21" spans="1:18">
      <c r="A21" s="93">
        <v>15</v>
      </c>
      <c r="B21" s="93" t="s">
        <v>28</v>
      </c>
      <c r="C21" s="93">
        <v>0</v>
      </c>
      <c r="D21" s="93">
        <v>0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</row>
    <row r="22" spans="1:18">
      <c r="A22" s="93">
        <v>16</v>
      </c>
      <c r="B22" s="93" t="s">
        <v>29</v>
      </c>
      <c r="C22" s="93">
        <v>0</v>
      </c>
      <c r="D22" s="93">
        <v>0</v>
      </c>
      <c r="E22" s="93">
        <v>0</v>
      </c>
      <c r="F22" s="93">
        <v>0</v>
      </c>
      <c r="G22" s="93">
        <v>0</v>
      </c>
      <c r="H22" s="93">
        <v>0</v>
      </c>
      <c r="I22" s="93">
        <v>0</v>
      </c>
      <c r="J22" s="93">
        <v>0</v>
      </c>
      <c r="K22" s="93">
        <v>0</v>
      </c>
      <c r="L22" s="93">
        <v>0</v>
      </c>
      <c r="M22" s="93">
        <v>0</v>
      </c>
      <c r="N22" s="93">
        <v>0</v>
      </c>
      <c r="O22" s="93">
        <v>35</v>
      </c>
      <c r="P22" s="93">
        <v>33.69</v>
      </c>
      <c r="Q22" s="93">
        <v>234</v>
      </c>
      <c r="R22" s="93">
        <v>96.62</v>
      </c>
    </row>
    <row r="23" spans="1:18">
      <c r="A23" s="93">
        <v>17</v>
      </c>
      <c r="B23" s="93" t="s">
        <v>30</v>
      </c>
      <c r="C23" s="93">
        <v>0</v>
      </c>
      <c r="D23" s="93">
        <v>0</v>
      </c>
      <c r="E23" s="93">
        <v>0</v>
      </c>
      <c r="F23" s="93">
        <v>0</v>
      </c>
      <c r="G23" s="93">
        <v>0</v>
      </c>
      <c r="H23" s="93">
        <v>0</v>
      </c>
      <c r="I23" s="93">
        <v>0</v>
      </c>
      <c r="J23" s="93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</row>
    <row r="24" spans="1:18">
      <c r="A24" s="93">
        <v>18</v>
      </c>
      <c r="B24" s="93" t="s">
        <v>31</v>
      </c>
      <c r="C24" s="93">
        <v>0</v>
      </c>
      <c r="D24" s="93">
        <v>0</v>
      </c>
      <c r="E24" s="93">
        <v>0</v>
      </c>
      <c r="F24" s="93">
        <v>0</v>
      </c>
      <c r="G24" s="93">
        <v>0</v>
      </c>
      <c r="H24" s="93">
        <v>0</v>
      </c>
      <c r="I24" s="93">
        <v>0</v>
      </c>
      <c r="J24" s="93">
        <v>0</v>
      </c>
      <c r="K24" s="93">
        <v>28</v>
      </c>
      <c r="L24" s="93">
        <v>74.650000000000006</v>
      </c>
      <c r="M24" s="93">
        <v>2</v>
      </c>
      <c r="N24" s="93">
        <v>1.81</v>
      </c>
      <c r="O24" s="93">
        <v>0</v>
      </c>
      <c r="P24" s="93">
        <v>0</v>
      </c>
      <c r="Q24" s="93">
        <v>0</v>
      </c>
      <c r="R24" s="93">
        <v>0</v>
      </c>
    </row>
    <row r="25" spans="1:18">
      <c r="A25" s="93">
        <v>19</v>
      </c>
      <c r="B25" s="93" t="s">
        <v>32</v>
      </c>
      <c r="C25" s="93">
        <v>0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v>0</v>
      </c>
      <c r="J25" s="93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</row>
    <row r="26" spans="1:18">
      <c r="A26" s="93">
        <v>20</v>
      </c>
      <c r="B26" s="93" t="s">
        <v>33</v>
      </c>
      <c r="C26" s="93">
        <v>0</v>
      </c>
      <c r="D26" s="93">
        <v>0</v>
      </c>
      <c r="E26" s="93">
        <v>0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3">
        <v>0</v>
      </c>
      <c r="L26" s="93">
        <v>0</v>
      </c>
      <c r="M26" s="93">
        <v>0</v>
      </c>
      <c r="N26" s="93">
        <v>0</v>
      </c>
      <c r="O26" s="93">
        <v>85</v>
      </c>
      <c r="P26" s="93">
        <v>163.37</v>
      </c>
      <c r="Q26" s="93">
        <v>476</v>
      </c>
      <c r="R26" s="93">
        <v>762.96</v>
      </c>
    </row>
    <row r="27" spans="1:18">
      <c r="A27" s="93">
        <v>21</v>
      </c>
      <c r="B27" s="93" t="s">
        <v>34</v>
      </c>
      <c r="C27" s="93">
        <v>0</v>
      </c>
      <c r="D27" s="93">
        <v>0</v>
      </c>
      <c r="E27" s="93">
        <v>0</v>
      </c>
      <c r="F27" s="93">
        <v>0</v>
      </c>
      <c r="G27" s="93">
        <v>0</v>
      </c>
      <c r="H27" s="93">
        <v>0</v>
      </c>
      <c r="I27" s="93">
        <v>0</v>
      </c>
      <c r="J27" s="93">
        <v>0</v>
      </c>
      <c r="K27" s="93">
        <v>1</v>
      </c>
      <c r="L27" s="93">
        <v>2.1800000000000002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</row>
    <row r="28" spans="1:18">
      <c r="A28" s="93">
        <v>22</v>
      </c>
      <c r="B28" s="93" t="s">
        <v>35</v>
      </c>
      <c r="C28" s="93">
        <v>0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0</v>
      </c>
    </row>
    <row r="29" spans="1:18">
      <c r="A29" s="93">
        <v>23</v>
      </c>
      <c r="B29" s="93" t="s">
        <v>36</v>
      </c>
      <c r="C29" s="93">
        <v>0</v>
      </c>
      <c r="D29" s="93">
        <v>0</v>
      </c>
      <c r="E29" s="93">
        <v>0</v>
      </c>
      <c r="F29" s="93">
        <v>0</v>
      </c>
      <c r="G29" s="93">
        <v>0</v>
      </c>
      <c r="H29" s="93">
        <v>0</v>
      </c>
      <c r="I29" s="93">
        <v>0</v>
      </c>
      <c r="J29" s="93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</row>
    <row r="30" spans="1:18">
      <c r="A30" s="93">
        <v>24</v>
      </c>
      <c r="B30" s="93" t="s">
        <v>37</v>
      </c>
      <c r="C30" s="93">
        <v>0</v>
      </c>
      <c r="D30" s="93">
        <v>0</v>
      </c>
      <c r="E30" s="93">
        <v>0</v>
      </c>
      <c r="F30" s="93">
        <v>0</v>
      </c>
      <c r="G30" s="93">
        <v>0</v>
      </c>
      <c r="H30" s="93">
        <v>0</v>
      </c>
      <c r="I30" s="93">
        <v>0</v>
      </c>
      <c r="J30" s="93">
        <v>0</v>
      </c>
      <c r="K30" s="93">
        <v>0</v>
      </c>
      <c r="L30" s="93">
        <v>0</v>
      </c>
      <c r="M30" s="93">
        <v>0</v>
      </c>
      <c r="N30" s="93">
        <v>0</v>
      </c>
      <c r="O30" s="93">
        <v>0</v>
      </c>
      <c r="P30" s="93">
        <v>0</v>
      </c>
      <c r="Q30" s="93">
        <v>0</v>
      </c>
      <c r="R30" s="93">
        <v>0</v>
      </c>
    </row>
    <row r="31" spans="1:18">
      <c r="A31" s="93">
        <v>25</v>
      </c>
      <c r="B31" s="93" t="s">
        <v>38</v>
      </c>
      <c r="C31" s="93">
        <v>0</v>
      </c>
      <c r="D31" s="93">
        <v>0</v>
      </c>
      <c r="E31" s="93">
        <v>0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3">
        <v>0</v>
      </c>
      <c r="L31" s="93">
        <v>0</v>
      </c>
      <c r="M31" s="93">
        <v>0</v>
      </c>
      <c r="N31" s="93">
        <v>0</v>
      </c>
      <c r="O31" s="93">
        <v>72</v>
      </c>
      <c r="P31" s="93">
        <v>101.5</v>
      </c>
      <c r="Q31" s="93">
        <v>381</v>
      </c>
      <c r="R31" s="93">
        <v>376.67</v>
      </c>
    </row>
    <row r="32" spans="1:18">
      <c r="A32" s="94"/>
      <c r="B32" s="94" t="s">
        <v>39</v>
      </c>
      <c r="C32" s="94">
        <f t="shared" ref="C32:R32" si="1">SUM(C19:C31)</f>
        <v>0</v>
      </c>
      <c r="D32" s="94">
        <f t="shared" si="1"/>
        <v>0</v>
      </c>
      <c r="E32" s="94">
        <f t="shared" si="1"/>
        <v>0</v>
      </c>
      <c r="F32" s="94">
        <f t="shared" si="1"/>
        <v>0</v>
      </c>
      <c r="G32" s="94">
        <f t="shared" si="1"/>
        <v>0</v>
      </c>
      <c r="H32" s="94">
        <f t="shared" si="1"/>
        <v>0</v>
      </c>
      <c r="I32" s="94">
        <f t="shared" si="1"/>
        <v>0</v>
      </c>
      <c r="J32" s="94">
        <f t="shared" si="1"/>
        <v>0</v>
      </c>
      <c r="K32" s="94">
        <f t="shared" si="1"/>
        <v>29</v>
      </c>
      <c r="L32" s="94">
        <f t="shared" si="1"/>
        <v>76.830000000000013</v>
      </c>
      <c r="M32" s="94">
        <f t="shared" si="1"/>
        <v>2</v>
      </c>
      <c r="N32" s="94">
        <f t="shared" si="1"/>
        <v>1.81</v>
      </c>
      <c r="O32" s="94">
        <f t="shared" si="1"/>
        <v>194</v>
      </c>
      <c r="P32" s="94">
        <f t="shared" si="1"/>
        <v>299.51</v>
      </c>
      <c r="Q32" s="94">
        <f t="shared" si="1"/>
        <v>1110</v>
      </c>
      <c r="R32" s="94">
        <f t="shared" si="1"/>
        <v>1240.0900000000001</v>
      </c>
    </row>
    <row r="33" spans="1:18">
      <c r="A33" s="94"/>
      <c r="B33" s="94" t="s">
        <v>40</v>
      </c>
      <c r="C33" s="94">
        <f t="shared" ref="C33:R33" si="2">SUM(C18,C32)</f>
        <v>358</v>
      </c>
      <c r="D33" s="94">
        <f t="shared" si="2"/>
        <v>24.63</v>
      </c>
      <c r="E33" s="94">
        <f t="shared" si="2"/>
        <v>310</v>
      </c>
      <c r="F33" s="94">
        <f t="shared" si="2"/>
        <v>597.67000000000007</v>
      </c>
      <c r="G33" s="94">
        <f t="shared" si="2"/>
        <v>822</v>
      </c>
      <c r="H33" s="94">
        <f t="shared" si="2"/>
        <v>109.95</v>
      </c>
      <c r="I33" s="94">
        <f t="shared" si="2"/>
        <v>774</v>
      </c>
      <c r="J33" s="94">
        <f t="shared" si="2"/>
        <v>1434.21</v>
      </c>
      <c r="K33" s="94">
        <f t="shared" si="2"/>
        <v>5437</v>
      </c>
      <c r="L33" s="94">
        <f t="shared" si="2"/>
        <v>9180.2000000000007</v>
      </c>
      <c r="M33" s="94">
        <f t="shared" si="2"/>
        <v>281</v>
      </c>
      <c r="N33" s="94">
        <f t="shared" si="2"/>
        <v>371.08</v>
      </c>
      <c r="O33" s="94">
        <f t="shared" si="2"/>
        <v>419</v>
      </c>
      <c r="P33" s="94">
        <f t="shared" si="2"/>
        <v>719.73</v>
      </c>
      <c r="Q33" s="94">
        <f t="shared" si="2"/>
        <v>1452</v>
      </c>
      <c r="R33" s="94">
        <f t="shared" si="2"/>
        <v>1670.64</v>
      </c>
    </row>
    <row r="34" spans="1:18">
      <c r="A34" s="93">
        <v>26</v>
      </c>
      <c r="B34" s="93" t="s">
        <v>41</v>
      </c>
      <c r="C34" s="93">
        <v>231</v>
      </c>
      <c r="D34" s="93">
        <v>27.71</v>
      </c>
      <c r="E34" s="93">
        <v>258</v>
      </c>
      <c r="F34" s="93">
        <v>1076.25</v>
      </c>
      <c r="G34" s="93">
        <v>437</v>
      </c>
      <c r="H34" s="93">
        <v>50.06</v>
      </c>
      <c r="I34" s="93">
        <v>594</v>
      </c>
      <c r="J34" s="93">
        <v>2334</v>
      </c>
      <c r="K34" s="93">
        <v>4240</v>
      </c>
      <c r="L34" s="93">
        <v>7122.18</v>
      </c>
      <c r="M34" s="93">
        <v>107</v>
      </c>
      <c r="N34" s="93">
        <v>171.81</v>
      </c>
      <c r="O34" s="93">
        <v>215</v>
      </c>
      <c r="P34" s="93">
        <v>420.5</v>
      </c>
      <c r="Q34" s="93">
        <v>2583</v>
      </c>
      <c r="R34" s="93">
        <v>2441.9</v>
      </c>
    </row>
    <row r="35" spans="1:18">
      <c r="A35" s="94"/>
      <c r="B35" s="94" t="s">
        <v>42</v>
      </c>
      <c r="C35" s="94">
        <f t="shared" ref="C35:R35" si="3">SUM(C34:C34)</f>
        <v>231</v>
      </c>
      <c r="D35" s="94">
        <f t="shared" si="3"/>
        <v>27.71</v>
      </c>
      <c r="E35" s="94">
        <f t="shared" si="3"/>
        <v>258</v>
      </c>
      <c r="F35" s="94">
        <f t="shared" si="3"/>
        <v>1076.25</v>
      </c>
      <c r="G35" s="94">
        <f t="shared" si="3"/>
        <v>437</v>
      </c>
      <c r="H35" s="94">
        <f t="shared" si="3"/>
        <v>50.06</v>
      </c>
      <c r="I35" s="94">
        <f t="shared" si="3"/>
        <v>594</v>
      </c>
      <c r="J35" s="94">
        <f t="shared" si="3"/>
        <v>2334</v>
      </c>
      <c r="K35" s="94">
        <f t="shared" si="3"/>
        <v>4240</v>
      </c>
      <c r="L35" s="94">
        <f t="shared" si="3"/>
        <v>7122.18</v>
      </c>
      <c r="M35" s="94">
        <f t="shared" si="3"/>
        <v>107</v>
      </c>
      <c r="N35" s="94">
        <f t="shared" si="3"/>
        <v>171.81</v>
      </c>
      <c r="O35" s="94">
        <f t="shared" si="3"/>
        <v>215</v>
      </c>
      <c r="P35" s="94">
        <f t="shared" si="3"/>
        <v>420.5</v>
      </c>
      <c r="Q35" s="94">
        <f t="shared" si="3"/>
        <v>2583</v>
      </c>
      <c r="R35" s="94">
        <f t="shared" si="3"/>
        <v>2441.9</v>
      </c>
    </row>
    <row r="36" spans="1:18">
      <c r="A36" s="93">
        <v>27</v>
      </c>
      <c r="B36" s="93" t="s">
        <v>43</v>
      </c>
      <c r="C36" s="93">
        <v>0</v>
      </c>
      <c r="D36" s="93">
        <v>0</v>
      </c>
      <c r="E36" s="93">
        <v>0</v>
      </c>
      <c r="F36" s="93">
        <v>0</v>
      </c>
      <c r="G36" s="93">
        <v>0</v>
      </c>
      <c r="H36" s="93">
        <v>0</v>
      </c>
      <c r="I36" s="93">
        <v>0</v>
      </c>
      <c r="J36" s="93">
        <v>0</v>
      </c>
      <c r="K36" s="93">
        <v>0</v>
      </c>
      <c r="L36" s="93">
        <v>0</v>
      </c>
      <c r="M36" s="93">
        <v>0</v>
      </c>
      <c r="N36" s="93">
        <v>0</v>
      </c>
      <c r="O36" s="93">
        <v>0</v>
      </c>
      <c r="P36" s="93">
        <v>0</v>
      </c>
      <c r="Q36" s="93">
        <v>0</v>
      </c>
      <c r="R36" s="93">
        <v>0</v>
      </c>
    </row>
    <row r="37" spans="1:18">
      <c r="A37" s="93">
        <v>28</v>
      </c>
      <c r="B37" s="93" t="s">
        <v>44</v>
      </c>
      <c r="C37" s="93">
        <v>158</v>
      </c>
      <c r="D37" s="93">
        <v>7.45</v>
      </c>
      <c r="E37" s="93">
        <v>13</v>
      </c>
      <c r="F37" s="93">
        <v>63.1</v>
      </c>
      <c r="G37" s="93">
        <v>309</v>
      </c>
      <c r="H37" s="93">
        <v>30.82</v>
      </c>
      <c r="I37" s="93">
        <v>25</v>
      </c>
      <c r="J37" s="93">
        <v>128.85</v>
      </c>
      <c r="K37" s="93">
        <v>339</v>
      </c>
      <c r="L37" s="93">
        <v>480.66</v>
      </c>
      <c r="M37" s="93">
        <v>76</v>
      </c>
      <c r="N37" s="93">
        <v>68.260000000000005</v>
      </c>
      <c r="O37" s="93">
        <v>92</v>
      </c>
      <c r="P37" s="93">
        <v>73.78</v>
      </c>
      <c r="Q37" s="93">
        <v>555</v>
      </c>
      <c r="R37" s="93">
        <v>546.91</v>
      </c>
    </row>
    <row r="38" spans="1:18">
      <c r="A38" s="93">
        <v>29</v>
      </c>
      <c r="B38" s="93" t="s">
        <v>45</v>
      </c>
      <c r="C38" s="93">
        <v>97</v>
      </c>
      <c r="D38" s="93">
        <v>31.9</v>
      </c>
      <c r="E38" s="93">
        <v>49</v>
      </c>
      <c r="F38" s="93">
        <v>187.05</v>
      </c>
      <c r="G38" s="93">
        <v>156</v>
      </c>
      <c r="H38" s="93">
        <v>59.96</v>
      </c>
      <c r="I38" s="93">
        <v>487</v>
      </c>
      <c r="J38" s="93">
        <v>816.25</v>
      </c>
      <c r="K38" s="93">
        <v>487</v>
      </c>
      <c r="L38" s="93">
        <v>816.25</v>
      </c>
      <c r="M38" s="93">
        <v>48</v>
      </c>
      <c r="N38" s="93">
        <v>81.92</v>
      </c>
      <c r="O38" s="93">
        <v>86</v>
      </c>
      <c r="P38" s="93">
        <v>172.25</v>
      </c>
      <c r="Q38" s="93">
        <v>702</v>
      </c>
      <c r="R38" s="93">
        <v>652</v>
      </c>
    </row>
    <row r="39" spans="1:18">
      <c r="A39" s="93">
        <v>30</v>
      </c>
      <c r="B39" s="93" t="s">
        <v>46</v>
      </c>
      <c r="C39" s="93">
        <v>80</v>
      </c>
      <c r="D39" s="93">
        <v>6.84</v>
      </c>
      <c r="E39" s="93">
        <v>50</v>
      </c>
      <c r="F39" s="93">
        <v>210.7</v>
      </c>
      <c r="G39" s="93">
        <v>145</v>
      </c>
      <c r="H39" s="93">
        <v>14.69</v>
      </c>
      <c r="I39" s="93">
        <v>90</v>
      </c>
      <c r="J39" s="93">
        <v>346.25</v>
      </c>
      <c r="K39" s="93">
        <v>401</v>
      </c>
      <c r="L39" s="93">
        <v>931.05</v>
      </c>
      <c r="M39" s="93">
        <v>59</v>
      </c>
      <c r="N39" s="93">
        <v>90.73</v>
      </c>
      <c r="O39" s="93">
        <v>12</v>
      </c>
      <c r="P39" s="93">
        <v>21.5</v>
      </c>
      <c r="Q39" s="93">
        <v>243</v>
      </c>
      <c r="R39" s="93">
        <v>315.73</v>
      </c>
    </row>
    <row r="40" spans="1:18">
      <c r="A40" s="94"/>
      <c r="B40" s="94" t="s">
        <v>47</v>
      </c>
      <c r="C40" s="94">
        <f t="shared" ref="C40:R40" si="4">SUM(C36:C39)</f>
        <v>335</v>
      </c>
      <c r="D40" s="94">
        <f t="shared" si="4"/>
        <v>46.19</v>
      </c>
      <c r="E40" s="94">
        <f t="shared" si="4"/>
        <v>112</v>
      </c>
      <c r="F40" s="94">
        <f t="shared" si="4"/>
        <v>460.85</v>
      </c>
      <c r="G40" s="94">
        <f t="shared" si="4"/>
        <v>610</v>
      </c>
      <c r="H40" s="94">
        <f t="shared" si="4"/>
        <v>105.47</v>
      </c>
      <c r="I40" s="94">
        <f t="shared" si="4"/>
        <v>602</v>
      </c>
      <c r="J40" s="94">
        <f t="shared" si="4"/>
        <v>1291.3499999999999</v>
      </c>
      <c r="K40" s="94">
        <f t="shared" si="4"/>
        <v>1227</v>
      </c>
      <c r="L40" s="94">
        <f t="shared" si="4"/>
        <v>2227.96</v>
      </c>
      <c r="M40" s="94">
        <f t="shared" si="4"/>
        <v>183</v>
      </c>
      <c r="N40" s="94">
        <f t="shared" si="4"/>
        <v>240.91000000000003</v>
      </c>
      <c r="O40" s="94">
        <f t="shared" si="4"/>
        <v>190</v>
      </c>
      <c r="P40" s="94">
        <f t="shared" si="4"/>
        <v>267.52999999999997</v>
      </c>
      <c r="Q40" s="94">
        <f t="shared" si="4"/>
        <v>1500</v>
      </c>
      <c r="R40" s="94">
        <f t="shared" si="4"/>
        <v>1514.6399999999999</v>
      </c>
    </row>
    <row r="41" spans="1:18">
      <c r="A41" s="93">
        <v>31</v>
      </c>
      <c r="B41" s="93" t="s">
        <v>48</v>
      </c>
      <c r="C41" s="93">
        <v>0</v>
      </c>
      <c r="D41" s="93">
        <v>0</v>
      </c>
      <c r="E41" s="93">
        <v>0</v>
      </c>
      <c r="F41" s="93">
        <v>0</v>
      </c>
      <c r="G41" s="93">
        <v>0</v>
      </c>
      <c r="H41" s="93">
        <v>0</v>
      </c>
      <c r="I41" s="93">
        <v>0</v>
      </c>
      <c r="J41" s="93">
        <v>0</v>
      </c>
      <c r="K41" s="93">
        <v>0</v>
      </c>
      <c r="L41" s="93">
        <v>0</v>
      </c>
      <c r="M41" s="93">
        <v>0</v>
      </c>
      <c r="N41" s="93">
        <v>0</v>
      </c>
      <c r="O41" s="93">
        <v>0</v>
      </c>
      <c r="P41" s="93">
        <v>0</v>
      </c>
      <c r="Q41" s="93">
        <v>0</v>
      </c>
      <c r="R41" s="93">
        <v>0</v>
      </c>
    </row>
    <row r="42" spans="1:18">
      <c r="A42" s="93">
        <v>32</v>
      </c>
      <c r="B42" s="93" t="s">
        <v>49</v>
      </c>
      <c r="C42" s="93">
        <v>0</v>
      </c>
      <c r="D42" s="93">
        <v>0</v>
      </c>
      <c r="E42" s="93">
        <v>0</v>
      </c>
      <c r="F42" s="93">
        <v>0</v>
      </c>
      <c r="G42" s="93">
        <v>0</v>
      </c>
      <c r="H42" s="93">
        <v>0</v>
      </c>
      <c r="I42" s="93">
        <v>0</v>
      </c>
      <c r="J42" s="93">
        <v>0</v>
      </c>
      <c r="K42" s="93">
        <v>0</v>
      </c>
      <c r="L42" s="93">
        <v>0</v>
      </c>
      <c r="M42" s="93">
        <v>0</v>
      </c>
      <c r="N42" s="93">
        <v>0</v>
      </c>
      <c r="O42" s="93">
        <v>0</v>
      </c>
      <c r="P42" s="93">
        <v>0</v>
      </c>
      <c r="Q42" s="93">
        <v>0</v>
      </c>
      <c r="R42" s="93">
        <v>0</v>
      </c>
    </row>
    <row r="43" spans="1:18">
      <c r="A43" s="93">
        <v>33</v>
      </c>
      <c r="B43" s="93" t="s">
        <v>50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</row>
    <row r="44" spans="1:18">
      <c r="A44" s="93">
        <v>34</v>
      </c>
      <c r="B44" s="93" t="s">
        <v>51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</row>
    <row r="45" spans="1:18">
      <c r="A45" s="93">
        <v>35</v>
      </c>
      <c r="B45" s="93" t="s">
        <v>52</v>
      </c>
      <c r="C45" s="93">
        <v>0</v>
      </c>
      <c r="D45" s="93">
        <v>0</v>
      </c>
      <c r="E45" s="93">
        <v>0</v>
      </c>
      <c r="F45" s="93">
        <v>0</v>
      </c>
      <c r="G45" s="93">
        <v>0</v>
      </c>
      <c r="H45" s="93">
        <v>0</v>
      </c>
      <c r="I45" s="93">
        <v>0</v>
      </c>
      <c r="J45" s="93">
        <v>0</v>
      </c>
      <c r="K45" s="93">
        <v>0</v>
      </c>
      <c r="L45" s="93">
        <v>0</v>
      </c>
      <c r="M45" s="93">
        <v>0</v>
      </c>
      <c r="N45" s="93">
        <v>0</v>
      </c>
      <c r="O45" s="93">
        <v>0</v>
      </c>
      <c r="P45" s="93">
        <v>0</v>
      </c>
      <c r="Q45" s="93">
        <v>0</v>
      </c>
      <c r="R45" s="93">
        <v>0</v>
      </c>
    </row>
    <row r="46" spans="1:18">
      <c r="A46" s="94"/>
      <c r="B46" s="94" t="s">
        <v>53</v>
      </c>
      <c r="C46" s="94">
        <f t="shared" ref="C46:R46" si="5">SUM(C41:C45)</f>
        <v>0</v>
      </c>
      <c r="D46" s="94">
        <f t="shared" si="5"/>
        <v>0</v>
      </c>
      <c r="E46" s="94">
        <f t="shared" si="5"/>
        <v>0</v>
      </c>
      <c r="F46" s="94">
        <f t="shared" si="5"/>
        <v>0</v>
      </c>
      <c r="G46" s="94">
        <f t="shared" si="5"/>
        <v>0</v>
      </c>
      <c r="H46" s="94">
        <f t="shared" si="5"/>
        <v>0</v>
      </c>
      <c r="I46" s="94">
        <f t="shared" si="5"/>
        <v>0</v>
      </c>
      <c r="J46" s="94">
        <f t="shared" si="5"/>
        <v>0</v>
      </c>
      <c r="K46" s="94">
        <f t="shared" si="5"/>
        <v>0</v>
      </c>
      <c r="L46" s="94">
        <f t="shared" si="5"/>
        <v>0</v>
      </c>
      <c r="M46" s="94">
        <f t="shared" si="5"/>
        <v>0</v>
      </c>
      <c r="N46" s="94">
        <f t="shared" si="5"/>
        <v>0</v>
      </c>
      <c r="O46" s="94">
        <f t="shared" si="5"/>
        <v>0</v>
      </c>
      <c r="P46" s="94">
        <f t="shared" si="5"/>
        <v>0</v>
      </c>
      <c r="Q46" s="94">
        <f t="shared" si="5"/>
        <v>0</v>
      </c>
      <c r="R46" s="94">
        <f t="shared" si="5"/>
        <v>0</v>
      </c>
    </row>
    <row r="47" spans="1:18">
      <c r="A47" s="93">
        <v>36</v>
      </c>
      <c r="B47" s="93" t="s">
        <v>54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</row>
    <row r="48" spans="1:18">
      <c r="A48" s="93">
        <v>37</v>
      </c>
      <c r="B48" s="93" t="s">
        <v>55</v>
      </c>
      <c r="C48" s="93">
        <v>0</v>
      </c>
      <c r="D48" s="93">
        <v>0</v>
      </c>
      <c r="E48" s="93">
        <v>0</v>
      </c>
      <c r="F48" s="93">
        <v>0</v>
      </c>
      <c r="G48" s="93">
        <v>0</v>
      </c>
      <c r="H48" s="93">
        <v>0</v>
      </c>
      <c r="I48" s="93">
        <v>0</v>
      </c>
      <c r="J48" s="93">
        <v>0</v>
      </c>
      <c r="K48" s="93">
        <v>0</v>
      </c>
      <c r="L48" s="93">
        <v>0</v>
      </c>
      <c r="M48" s="93">
        <v>0</v>
      </c>
      <c r="N48" s="93">
        <v>0</v>
      </c>
      <c r="O48" s="93">
        <v>0</v>
      </c>
      <c r="P48" s="93">
        <v>0</v>
      </c>
      <c r="Q48" s="93">
        <v>0</v>
      </c>
      <c r="R48" s="93">
        <v>0</v>
      </c>
    </row>
    <row r="49" spans="1:18">
      <c r="A49" s="93">
        <v>38</v>
      </c>
      <c r="B49" s="93" t="s">
        <v>56</v>
      </c>
      <c r="C49" s="93">
        <v>0</v>
      </c>
      <c r="D49" s="93">
        <v>0</v>
      </c>
      <c r="E49" s="93">
        <v>0</v>
      </c>
      <c r="F49" s="93">
        <v>0</v>
      </c>
      <c r="G49" s="93">
        <v>0</v>
      </c>
      <c r="H49" s="93">
        <v>0</v>
      </c>
      <c r="I49" s="93">
        <v>0</v>
      </c>
      <c r="J49" s="93">
        <v>0</v>
      </c>
      <c r="K49" s="93">
        <v>0</v>
      </c>
      <c r="L49" s="93">
        <v>0</v>
      </c>
      <c r="M49" s="93">
        <v>0</v>
      </c>
      <c r="N49" s="93">
        <v>0</v>
      </c>
      <c r="O49" s="93">
        <v>0</v>
      </c>
      <c r="P49" s="93">
        <v>0</v>
      </c>
      <c r="Q49" s="93">
        <v>285</v>
      </c>
      <c r="R49" s="93">
        <v>28.45</v>
      </c>
    </row>
    <row r="50" spans="1:18">
      <c r="A50" s="93">
        <v>39</v>
      </c>
      <c r="B50" s="93" t="s">
        <v>57</v>
      </c>
      <c r="C50" s="93">
        <v>0</v>
      </c>
      <c r="D50" s="93">
        <v>0</v>
      </c>
      <c r="E50" s="93">
        <v>0</v>
      </c>
      <c r="F50" s="93">
        <v>0</v>
      </c>
      <c r="G50" s="93">
        <v>0</v>
      </c>
      <c r="H50" s="93">
        <v>0</v>
      </c>
      <c r="I50" s="93">
        <v>0</v>
      </c>
      <c r="J50" s="93">
        <v>0</v>
      </c>
      <c r="K50" s="93">
        <v>0</v>
      </c>
      <c r="L50" s="93">
        <v>0</v>
      </c>
      <c r="M50" s="93">
        <v>0</v>
      </c>
      <c r="N50" s="93">
        <v>0</v>
      </c>
      <c r="O50" s="93">
        <v>699</v>
      </c>
      <c r="P50" s="93">
        <v>348.6</v>
      </c>
      <c r="Q50" s="93">
        <v>2491</v>
      </c>
      <c r="R50" s="93">
        <v>775.36</v>
      </c>
    </row>
    <row r="51" spans="1:18">
      <c r="A51" s="94"/>
      <c r="B51" s="94" t="s">
        <v>58</v>
      </c>
      <c r="C51" s="94">
        <f t="shared" ref="C51:R51" si="6">SUM(C47:C50)</f>
        <v>0</v>
      </c>
      <c r="D51" s="94">
        <f t="shared" si="6"/>
        <v>0</v>
      </c>
      <c r="E51" s="94">
        <f t="shared" si="6"/>
        <v>0</v>
      </c>
      <c r="F51" s="94">
        <f t="shared" si="6"/>
        <v>0</v>
      </c>
      <c r="G51" s="94">
        <f t="shared" si="6"/>
        <v>0</v>
      </c>
      <c r="H51" s="94">
        <f t="shared" si="6"/>
        <v>0</v>
      </c>
      <c r="I51" s="94">
        <f t="shared" si="6"/>
        <v>0</v>
      </c>
      <c r="J51" s="94">
        <f t="shared" si="6"/>
        <v>0</v>
      </c>
      <c r="K51" s="94">
        <f t="shared" si="6"/>
        <v>0</v>
      </c>
      <c r="L51" s="94">
        <f t="shared" si="6"/>
        <v>0</v>
      </c>
      <c r="M51" s="94">
        <f t="shared" si="6"/>
        <v>0</v>
      </c>
      <c r="N51" s="94">
        <f t="shared" si="6"/>
        <v>0</v>
      </c>
      <c r="O51" s="94">
        <f t="shared" si="6"/>
        <v>699</v>
      </c>
      <c r="P51" s="94">
        <f t="shared" si="6"/>
        <v>348.6</v>
      </c>
      <c r="Q51" s="94">
        <f t="shared" si="6"/>
        <v>2776</v>
      </c>
      <c r="R51" s="94">
        <f t="shared" si="6"/>
        <v>803.81000000000006</v>
      </c>
    </row>
    <row r="52" spans="1:18">
      <c r="A52" s="93">
        <v>40</v>
      </c>
      <c r="B52" s="93" t="s">
        <v>59</v>
      </c>
      <c r="C52" s="93">
        <v>0</v>
      </c>
      <c r="D52" s="93">
        <v>0</v>
      </c>
      <c r="E52" s="93">
        <v>0</v>
      </c>
      <c r="F52" s="93">
        <v>0</v>
      </c>
      <c r="G52" s="93">
        <v>0</v>
      </c>
      <c r="H52" s="93">
        <v>0</v>
      </c>
      <c r="I52" s="93">
        <v>0</v>
      </c>
      <c r="J52" s="93">
        <v>0</v>
      </c>
      <c r="K52" s="93">
        <v>0</v>
      </c>
      <c r="L52" s="93">
        <v>0</v>
      </c>
      <c r="M52" s="93">
        <v>0</v>
      </c>
      <c r="N52" s="93">
        <v>0</v>
      </c>
      <c r="O52" s="93">
        <v>0</v>
      </c>
      <c r="P52" s="93">
        <v>0</v>
      </c>
      <c r="Q52" s="93">
        <v>0</v>
      </c>
      <c r="R52" s="93">
        <v>0</v>
      </c>
    </row>
    <row r="53" spans="1:18">
      <c r="A53" s="93">
        <v>41</v>
      </c>
      <c r="B53" s="93" t="s">
        <v>60</v>
      </c>
      <c r="C53" s="93">
        <v>0</v>
      </c>
      <c r="D53" s="93">
        <v>0</v>
      </c>
      <c r="E53" s="93">
        <v>0</v>
      </c>
      <c r="F53" s="93">
        <v>0</v>
      </c>
      <c r="G53" s="93">
        <v>0</v>
      </c>
      <c r="H53" s="93">
        <v>0</v>
      </c>
      <c r="I53" s="93">
        <v>0</v>
      </c>
      <c r="J53" s="93">
        <v>0</v>
      </c>
      <c r="K53" s="93">
        <v>0</v>
      </c>
      <c r="L53" s="93">
        <v>0</v>
      </c>
      <c r="M53" s="93">
        <v>0</v>
      </c>
      <c r="N53" s="93">
        <v>0</v>
      </c>
      <c r="O53" s="93">
        <v>0</v>
      </c>
      <c r="P53" s="93">
        <v>0</v>
      </c>
      <c r="Q53" s="93">
        <v>0</v>
      </c>
      <c r="R53" s="93">
        <v>0</v>
      </c>
    </row>
    <row r="54" spans="1:18">
      <c r="A54" s="93">
        <v>42</v>
      </c>
      <c r="B54" s="93" t="s">
        <v>61</v>
      </c>
      <c r="C54" s="93">
        <v>0</v>
      </c>
      <c r="D54" s="93">
        <v>0</v>
      </c>
      <c r="E54" s="93">
        <v>0</v>
      </c>
      <c r="F54" s="93">
        <v>0</v>
      </c>
      <c r="G54" s="93">
        <v>0</v>
      </c>
      <c r="H54" s="93">
        <v>0</v>
      </c>
      <c r="I54" s="93">
        <v>0</v>
      </c>
      <c r="J54" s="93">
        <v>0</v>
      </c>
      <c r="K54" s="93">
        <v>0</v>
      </c>
      <c r="L54" s="93">
        <v>0</v>
      </c>
      <c r="M54" s="93">
        <v>0</v>
      </c>
      <c r="N54" s="93">
        <v>0</v>
      </c>
      <c r="O54" s="93">
        <v>0</v>
      </c>
      <c r="P54" s="93">
        <v>0</v>
      </c>
      <c r="Q54" s="93">
        <v>0</v>
      </c>
      <c r="R54" s="93">
        <v>0</v>
      </c>
    </row>
    <row r="55" spans="1:18">
      <c r="A55" s="93">
        <v>43</v>
      </c>
      <c r="B55" s="93" t="s">
        <v>62</v>
      </c>
      <c r="C55" s="93">
        <v>0</v>
      </c>
      <c r="D55" s="93">
        <v>0</v>
      </c>
      <c r="E55" s="93">
        <v>0</v>
      </c>
      <c r="F55" s="93">
        <v>0</v>
      </c>
      <c r="G55" s="93">
        <v>0</v>
      </c>
      <c r="H55" s="93">
        <v>0</v>
      </c>
      <c r="I55" s="93">
        <v>0</v>
      </c>
      <c r="J55" s="93">
        <v>0</v>
      </c>
      <c r="K55" s="93">
        <v>0</v>
      </c>
      <c r="L55" s="93">
        <v>0</v>
      </c>
      <c r="M55" s="93">
        <v>0</v>
      </c>
      <c r="N55" s="93">
        <v>0</v>
      </c>
      <c r="O55" s="93">
        <v>0</v>
      </c>
      <c r="P55" s="93">
        <v>0</v>
      </c>
      <c r="Q55" s="93">
        <v>0</v>
      </c>
      <c r="R55" s="93">
        <v>0</v>
      </c>
    </row>
    <row r="56" spans="1:18">
      <c r="A56" s="94"/>
      <c r="B56" s="94" t="s">
        <v>63</v>
      </c>
      <c r="C56" s="94">
        <f t="shared" ref="C56:R56" si="7">SUM(C52:C55)</f>
        <v>0</v>
      </c>
      <c r="D56" s="94">
        <f t="shared" si="7"/>
        <v>0</v>
      </c>
      <c r="E56" s="94">
        <f t="shared" si="7"/>
        <v>0</v>
      </c>
      <c r="F56" s="94">
        <f t="shared" si="7"/>
        <v>0</v>
      </c>
      <c r="G56" s="94">
        <f t="shared" si="7"/>
        <v>0</v>
      </c>
      <c r="H56" s="94">
        <f t="shared" si="7"/>
        <v>0</v>
      </c>
      <c r="I56" s="94">
        <f t="shared" si="7"/>
        <v>0</v>
      </c>
      <c r="J56" s="94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94">
        <f t="shared" si="7"/>
        <v>0</v>
      </c>
      <c r="O56" s="94">
        <f t="shared" si="7"/>
        <v>0</v>
      </c>
      <c r="P56" s="94">
        <f t="shared" si="7"/>
        <v>0</v>
      </c>
      <c r="Q56" s="94">
        <f t="shared" si="7"/>
        <v>0</v>
      </c>
      <c r="R56" s="94">
        <f t="shared" si="7"/>
        <v>0</v>
      </c>
    </row>
    <row r="57" spans="1:18">
      <c r="A57" s="94"/>
      <c r="B57" s="94" t="s">
        <v>97</v>
      </c>
      <c r="C57" s="94">
        <f t="shared" ref="C57:R57" si="8">SUM(C33,C35,C40,C46,C51,C56)</f>
        <v>924</v>
      </c>
      <c r="D57" s="94">
        <f t="shared" si="8"/>
        <v>98.53</v>
      </c>
      <c r="E57" s="94">
        <f t="shared" si="8"/>
        <v>680</v>
      </c>
      <c r="F57" s="94">
        <f t="shared" si="8"/>
        <v>2134.77</v>
      </c>
      <c r="G57" s="94">
        <f t="shared" si="8"/>
        <v>1869</v>
      </c>
      <c r="H57" s="94">
        <f t="shared" si="8"/>
        <v>265.48</v>
      </c>
      <c r="I57" s="94">
        <f t="shared" si="8"/>
        <v>1970</v>
      </c>
      <c r="J57" s="94">
        <f t="shared" si="8"/>
        <v>5059.5599999999995</v>
      </c>
      <c r="K57" s="94">
        <f t="shared" si="8"/>
        <v>10904</v>
      </c>
      <c r="L57" s="94">
        <f t="shared" si="8"/>
        <v>18530.34</v>
      </c>
      <c r="M57" s="94">
        <f t="shared" si="8"/>
        <v>571</v>
      </c>
      <c r="N57" s="94">
        <f t="shared" si="8"/>
        <v>783.8</v>
      </c>
      <c r="O57" s="94">
        <f t="shared" si="8"/>
        <v>1523</v>
      </c>
      <c r="P57" s="94">
        <f t="shared" si="8"/>
        <v>1756.3600000000001</v>
      </c>
      <c r="Q57" s="94">
        <f t="shared" si="8"/>
        <v>8311</v>
      </c>
      <c r="R57" s="94">
        <f t="shared" si="8"/>
        <v>6430.9900000000007</v>
      </c>
    </row>
  </sheetData>
  <mergeCells count="14">
    <mergeCell ref="A2:L2"/>
    <mergeCell ref="B3:B5"/>
    <mergeCell ref="A3:A5"/>
    <mergeCell ref="O3:R3"/>
    <mergeCell ref="C4:D4"/>
    <mergeCell ref="E4:F4"/>
    <mergeCell ref="G4:H4"/>
    <mergeCell ref="I4:J4"/>
    <mergeCell ref="O4:P4"/>
    <mergeCell ref="Q4:R4"/>
    <mergeCell ref="C3:F3"/>
    <mergeCell ref="G3:J3"/>
    <mergeCell ref="K3:L4"/>
    <mergeCell ref="M3:N4"/>
  </mergeCells>
  <pageMargins left="0.7" right="0.7" top="0.75" bottom="0.75" header="0.3" footer="0.3"/>
  <pageSetup scale="64"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>
      <selection activeCell="B3" sqref="B3:B5"/>
    </sheetView>
  </sheetViews>
  <sheetFormatPr defaultColWidth="9.140625" defaultRowHeight="15"/>
  <cols>
    <col min="1" max="1" width="5.85546875" style="23" bestFit="1" customWidth="1"/>
    <col min="2" max="2" width="22.5703125" style="23" customWidth="1"/>
    <col min="3" max="3" width="8.85546875" style="23" customWidth="1"/>
    <col min="4" max="4" width="11.140625" style="23" customWidth="1"/>
    <col min="5" max="5" width="8.85546875" style="23" customWidth="1"/>
    <col min="6" max="6" width="11.140625" style="23" customWidth="1"/>
    <col min="7" max="7" width="8.85546875" style="23" customWidth="1"/>
    <col min="8" max="8" width="11.140625" style="23" customWidth="1"/>
    <col min="9" max="9" width="8.85546875" style="23" customWidth="1"/>
    <col min="10" max="10" width="11.140625" style="23" customWidth="1"/>
    <col min="11" max="11" width="8.85546875" style="23" customWidth="1"/>
    <col min="12" max="12" width="11.140625" style="23" customWidth="1"/>
    <col min="13" max="13" width="8.85546875" style="23" customWidth="1"/>
    <col min="14" max="14" width="11.140625" style="23" customWidth="1"/>
    <col min="15" max="15" width="8.85546875" style="23" customWidth="1"/>
    <col min="16" max="16" width="11.140625" style="23" customWidth="1"/>
    <col min="17" max="17" width="8.85546875" style="23" customWidth="1"/>
    <col min="18" max="18" width="11.140625" style="23" customWidth="1"/>
    <col min="19" max="19" width="9.140625" style="23" customWidth="1"/>
    <col min="20" max="16384" width="9.140625" style="23"/>
  </cols>
  <sheetData>
    <row r="1" spans="1:18" ht="15.75">
      <c r="A1" s="69"/>
      <c r="B1" s="70"/>
      <c r="C1" s="70"/>
      <c r="D1" s="35" t="s">
        <v>0</v>
      </c>
      <c r="E1" s="33"/>
      <c r="F1" s="33"/>
      <c r="G1" s="70"/>
      <c r="H1" s="70"/>
      <c r="I1" s="70"/>
      <c r="J1" s="70"/>
      <c r="K1" s="71" t="s">
        <v>259</v>
      </c>
      <c r="L1" s="70"/>
      <c r="M1" s="70"/>
      <c r="N1" s="70"/>
      <c r="O1" s="71" t="s">
        <v>222</v>
      </c>
      <c r="P1" s="70"/>
      <c r="Q1" s="70"/>
      <c r="R1" s="72"/>
    </row>
    <row r="2" spans="1:18" s="24" customFormat="1">
      <c r="A2" s="97" t="s">
        <v>260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32"/>
      <c r="M2" s="73"/>
      <c r="N2" s="73"/>
      <c r="O2" s="73"/>
      <c r="P2" s="73"/>
      <c r="Q2" s="73"/>
      <c r="R2" s="74"/>
    </row>
    <row r="3" spans="1:18" s="25" customFormat="1">
      <c r="A3" s="158" t="s">
        <v>85</v>
      </c>
      <c r="B3" s="158" t="s">
        <v>68</v>
      </c>
      <c r="C3" s="146" t="s">
        <v>261</v>
      </c>
      <c r="D3" s="146"/>
      <c r="E3" s="146"/>
      <c r="F3" s="146"/>
      <c r="G3" s="146" t="s">
        <v>262</v>
      </c>
      <c r="H3" s="146"/>
      <c r="I3" s="146"/>
      <c r="J3" s="146"/>
      <c r="K3" s="164" t="s">
        <v>250</v>
      </c>
      <c r="L3" s="164"/>
      <c r="M3" s="165" t="s">
        <v>251</v>
      </c>
      <c r="N3" s="165"/>
      <c r="O3" s="161" t="s">
        <v>252</v>
      </c>
      <c r="P3" s="162"/>
      <c r="Q3" s="162"/>
      <c r="R3" s="163"/>
    </row>
    <row r="4" spans="1:18" s="25" customFormat="1" ht="62.25" customHeight="1">
      <c r="A4" s="159"/>
      <c r="B4" s="159"/>
      <c r="C4" s="146" t="s">
        <v>263</v>
      </c>
      <c r="D4" s="146"/>
      <c r="E4" s="146" t="s">
        <v>264</v>
      </c>
      <c r="F4" s="146"/>
      <c r="G4" s="146" t="s">
        <v>263</v>
      </c>
      <c r="H4" s="146"/>
      <c r="I4" s="146" t="s">
        <v>264</v>
      </c>
      <c r="J4" s="146"/>
      <c r="K4" s="164"/>
      <c r="L4" s="164"/>
      <c r="M4" s="165"/>
      <c r="N4" s="165"/>
      <c r="O4" s="161" t="s">
        <v>257</v>
      </c>
      <c r="P4" s="163"/>
      <c r="Q4" s="161" t="s">
        <v>258</v>
      </c>
      <c r="R4" s="163"/>
    </row>
    <row r="5" spans="1:18" s="25" customFormat="1">
      <c r="A5" s="160"/>
      <c r="B5" s="160"/>
      <c r="C5" s="11" t="s">
        <v>95</v>
      </c>
      <c r="D5" s="6" t="s">
        <v>96</v>
      </c>
      <c r="E5" s="11" t="s">
        <v>95</v>
      </c>
      <c r="F5" s="11" t="s">
        <v>96</v>
      </c>
      <c r="G5" s="11" t="s">
        <v>95</v>
      </c>
      <c r="H5" s="11" t="s">
        <v>96</v>
      </c>
      <c r="I5" s="11" t="s">
        <v>95</v>
      </c>
      <c r="J5" s="11" t="s">
        <v>96</v>
      </c>
      <c r="K5" s="11" t="s">
        <v>95</v>
      </c>
      <c r="L5" s="11" t="s">
        <v>96</v>
      </c>
      <c r="M5" s="11" t="s">
        <v>95</v>
      </c>
      <c r="N5" s="11" t="s">
        <v>96</v>
      </c>
      <c r="O5" s="26" t="s">
        <v>95</v>
      </c>
      <c r="P5" s="26" t="s">
        <v>96</v>
      </c>
      <c r="Q5" s="26" t="s">
        <v>95</v>
      </c>
      <c r="R5" s="26" t="s">
        <v>96</v>
      </c>
    </row>
    <row r="6" spans="1:18">
      <c r="A6" s="93">
        <v>1</v>
      </c>
      <c r="B6" s="93" t="s">
        <v>69</v>
      </c>
      <c r="C6" s="93">
        <v>158</v>
      </c>
      <c r="D6" s="93">
        <v>10.24</v>
      </c>
      <c r="E6" s="93">
        <v>16</v>
      </c>
      <c r="F6" s="93">
        <v>52.01</v>
      </c>
      <c r="G6" s="93">
        <v>234</v>
      </c>
      <c r="H6" s="93">
        <v>14.35</v>
      </c>
      <c r="I6" s="93">
        <v>36</v>
      </c>
      <c r="J6" s="93">
        <v>110.71</v>
      </c>
      <c r="K6" s="93">
        <v>357</v>
      </c>
      <c r="L6" s="93">
        <v>496.8</v>
      </c>
      <c r="M6" s="93">
        <v>10</v>
      </c>
      <c r="N6" s="93">
        <v>6.48</v>
      </c>
      <c r="O6" s="93">
        <v>116</v>
      </c>
      <c r="P6" s="93">
        <v>198.01</v>
      </c>
      <c r="Q6" s="93">
        <v>214</v>
      </c>
      <c r="R6" s="93">
        <v>204.11</v>
      </c>
    </row>
    <row r="7" spans="1:18">
      <c r="A7" s="93">
        <v>2</v>
      </c>
      <c r="B7" s="93" t="s">
        <v>70</v>
      </c>
      <c r="C7" s="93">
        <v>48</v>
      </c>
      <c r="D7" s="93">
        <v>2.76</v>
      </c>
      <c r="E7" s="93">
        <v>49</v>
      </c>
      <c r="F7" s="93">
        <v>152.72</v>
      </c>
      <c r="G7" s="93">
        <v>156</v>
      </c>
      <c r="H7" s="93">
        <v>6.66</v>
      </c>
      <c r="I7" s="93">
        <v>103</v>
      </c>
      <c r="J7" s="93">
        <v>308.16000000000003</v>
      </c>
      <c r="K7" s="93">
        <v>676</v>
      </c>
      <c r="L7" s="93">
        <v>1223</v>
      </c>
      <c r="M7" s="93">
        <v>25</v>
      </c>
      <c r="N7" s="93">
        <v>32.42</v>
      </c>
      <c r="O7" s="93">
        <v>52</v>
      </c>
      <c r="P7" s="93">
        <v>96</v>
      </c>
      <c r="Q7" s="93">
        <v>571</v>
      </c>
      <c r="R7" s="93">
        <v>546.78</v>
      </c>
    </row>
    <row r="8" spans="1:18">
      <c r="A8" s="93">
        <v>3</v>
      </c>
      <c r="B8" s="93" t="s">
        <v>71</v>
      </c>
      <c r="C8" s="93">
        <v>52</v>
      </c>
      <c r="D8" s="93">
        <v>1.1100000000000001</v>
      </c>
      <c r="E8" s="93">
        <v>39</v>
      </c>
      <c r="F8" s="93">
        <v>77.86</v>
      </c>
      <c r="G8" s="93">
        <v>119</v>
      </c>
      <c r="H8" s="93">
        <v>15.55</v>
      </c>
      <c r="I8" s="93">
        <v>86</v>
      </c>
      <c r="J8" s="93">
        <v>154.06</v>
      </c>
      <c r="K8" s="93">
        <v>663</v>
      </c>
      <c r="L8" s="93">
        <v>885.7</v>
      </c>
      <c r="M8" s="93">
        <v>10</v>
      </c>
      <c r="N8" s="93">
        <v>11.45</v>
      </c>
      <c r="O8" s="93">
        <v>24</v>
      </c>
      <c r="P8" s="93">
        <v>48</v>
      </c>
      <c r="Q8" s="93">
        <v>147</v>
      </c>
      <c r="R8" s="93">
        <v>198.09</v>
      </c>
    </row>
    <row r="9" spans="1:18">
      <c r="A9" s="93">
        <v>4</v>
      </c>
      <c r="B9" s="93" t="s">
        <v>72</v>
      </c>
      <c r="C9" s="93">
        <v>190</v>
      </c>
      <c r="D9" s="93">
        <v>11.6</v>
      </c>
      <c r="E9" s="93">
        <v>210</v>
      </c>
      <c r="F9" s="93">
        <v>773.47</v>
      </c>
      <c r="G9" s="93">
        <v>310</v>
      </c>
      <c r="H9" s="93">
        <v>23.81</v>
      </c>
      <c r="I9" s="93">
        <v>425</v>
      </c>
      <c r="J9" s="93">
        <v>1444.25</v>
      </c>
      <c r="K9" s="93">
        <v>2613</v>
      </c>
      <c r="L9" s="93">
        <v>4997.7</v>
      </c>
      <c r="M9" s="93">
        <v>86</v>
      </c>
      <c r="N9" s="93">
        <v>145.12</v>
      </c>
      <c r="O9" s="93">
        <v>50</v>
      </c>
      <c r="P9" s="93">
        <v>103.46</v>
      </c>
      <c r="Q9" s="93">
        <v>546</v>
      </c>
      <c r="R9" s="93">
        <v>554.91</v>
      </c>
    </row>
    <row r="10" spans="1:18">
      <c r="A10" s="93">
        <v>5</v>
      </c>
      <c r="B10" s="93" t="s">
        <v>73</v>
      </c>
      <c r="C10" s="93">
        <v>27</v>
      </c>
      <c r="D10" s="93">
        <v>1.5</v>
      </c>
      <c r="E10" s="93">
        <v>10</v>
      </c>
      <c r="F10" s="93">
        <v>18.79</v>
      </c>
      <c r="G10" s="93">
        <v>47</v>
      </c>
      <c r="H10" s="93">
        <v>3.25</v>
      </c>
      <c r="I10" s="93">
        <v>15</v>
      </c>
      <c r="J10" s="93">
        <v>29.39</v>
      </c>
      <c r="K10" s="93">
        <v>66</v>
      </c>
      <c r="L10" s="93">
        <v>104.64</v>
      </c>
      <c r="M10" s="93">
        <v>13</v>
      </c>
      <c r="N10" s="93">
        <v>22.76</v>
      </c>
      <c r="O10" s="93">
        <v>7</v>
      </c>
      <c r="P10" s="93">
        <v>13.61</v>
      </c>
      <c r="Q10" s="93">
        <v>17</v>
      </c>
      <c r="R10" s="93">
        <v>31.01</v>
      </c>
    </row>
    <row r="11" spans="1:18">
      <c r="A11" s="93">
        <v>6</v>
      </c>
      <c r="B11" s="93" t="s">
        <v>74</v>
      </c>
      <c r="C11" s="93">
        <v>37</v>
      </c>
      <c r="D11" s="93">
        <v>4.32</v>
      </c>
      <c r="E11" s="93">
        <v>62</v>
      </c>
      <c r="F11" s="93">
        <v>172.37</v>
      </c>
      <c r="G11" s="93">
        <v>100</v>
      </c>
      <c r="H11" s="93">
        <v>13.62</v>
      </c>
      <c r="I11" s="93">
        <v>132</v>
      </c>
      <c r="J11" s="93">
        <v>342.79</v>
      </c>
      <c r="K11" s="93">
        <v>750</v>
      </c>
      <c r="L11" s="93">
        <v>1167.28</v>
      </c>
      <c r="M11" s="93">
        <v>77</v>
      </c>
      <c r="N11" s="93">
        <v>127.8</v>
      </c>
      <c r="O11" s="93">
        <v>11</v>
      </c>
      <c r="P11" s="93">
        <v>17</v>
      </c>
      <c r="Q11" s="93">
        <v>123</v>
      </c>
      <c r="R11" s="93">
        <v>149.84</v>
      </c>
    </row>
    <row r="12" spans="1:18">
      <c r="A12" s="93">
        <v>7</v>
      </c>
      <c r="B12" s="93" t="s">
        <v>75</v>
      </c>
      <c r="C12" s="93">
        <v>23</v>
      </c>
      <c r="D12" s="93">
        <v>0.19</v>
      </c>
      <c r="E12" s="93">
        <v>1</v>
      </c>
      <c r="F12" s="93">
        <v>2</v>
      </c>
      <c r="G12" s="93">
        <v>28</v>
      </c>
      <c r="H12" s="93">
        <v>0.25</v>
      </c>
      <c r="I12" s="93">
        <v>2</v>
      </c>
      <c r="J12" s="93">
        <v>3</v>
      </c>
      <c r="K12" s="93">
        <v>4</v>
      </c>
      <c r="L12" s="93">
        <v>6.57</v>
      </c>
      <c r="M12" s="93">
        <v>0</v>
      </c>
      <c r="N12" s="93">
        <v>0</v>
      </c>
      <c r="O12" s="93">
        <v>3</v>
      </c>
      <c r="P12" s="93">
        <v>1.5</v>
      </c>
      <c r="Q12" s="93">
        <v>15</v>
      </c>
      <c r="R12" s="93">
        <v>1.5</v>
      </c>
    </row>
    <row r="13" spans="1:18">
      <c r="A13" s="93">
        <v>8</v>
      </c>
      <c r="B13" s="93" t="s">
        <v>76</v>
      </c>
      <c r="C13" s="93">
        <v>95</v>
      </c>
      <c r="D13" s="93">
        <v>20.37</v>
      </c>
      <c r="E13" s="93">
        <v>85</v>
      </c>
      <c r="F13" s="93">
        <v>319.07</v>
      </c>
      <c r="G13" s="93">
        <v>201</v>
      </c>
      <c r="H13" s="93">
        <v>56.73</v>
      </c>
      <c r="I13" s="93">
        <v>245</v>
      </c>
      <c r="J13" s="93">
        <v>855.33</v>
      </c>
      <c r="K13" s="93">
        <v>2192</v>
      </c>
      <c r="L13" s="93">
        <v>3524.08</v>
      </c>
      <c r="M13" s="93">
        <v>59</v>
      </c>
      <c r="N13" s="93">
        <v>93.87</v>
      </c>
      <c r="O13" s="93">
        <v>96</v>
      </c>
      <c r="P13" s="93">
        <v>96.39</v>
      </c>
      <c r="Q13" s="93">
        <v>1098</v>
      </c>
      <c r="R13" s="93">
        <v>878.2</v>
      </c>
    </row>
    <row r="14" spans="1:18">
      <c r="A14" s="93">
        <v>9</v>
      </c>
      <c r="B14" s="93" t="s">
        <v>77</v>
      </c>
      <c r="C14" s="93">
        <v>65</v>
      </c>
      <c r="D14" s="93">
        <v>5.43</v>
      </c>
      <c r="E14" s="93">
        <v>51</v>
      </c>
      <c r="F14" s="93">
        <v>144.79</v>
      </c>
      <c r="G14" s="93">
        <v>233</v>
      </c>
      <c r="H14" s="93">
        <v>38.9</v>
      </c>
      <c r="I14" s="93">
        <v>176</v>
      </c>
      <c r="J14" s="93">
        <v>441.46</v>
      </c>
      <c r="K14" s="93">
        <v>1076</v>
      </c>
      <c r="L14" s="93">
        <v>1694.73</v>
      </c>
      <c r="M14" s="93">
        <v>154</v>
      </c>
      <c r="N14" s="93">
        <v>150.47</v>
      </c>
      <c r="O14" s="93">
        <v>27</v>
      </c>
      <c r="P14" s="93">
        <v>62</v>
      </c>
      <c r="Q14" s="93">
        <v>120</v>
      </c>
      <c r="R14" s="93">
        <v>195.55</v>
      </c>
    </row>
    <row r="15" spans="1:18">
      <c r="A15" s="93">
        <v>10</v>
      </c>
      <c r="B15" s="93" t="s">
        <v>78</v>
      </c>
      <c r="C15" s="93">
        <v>48</v>
      </c>
      <c r="D15" s="93">
        <v>3.08</v>
      </c>
      <c r="E15" s="93">
        <v>36</v>
      </c>
      <c r="F15" s="93">
        <v>121.06</v>
      </c>
      <c r="G15" s="93">
        <v>83</v>
      </c>
      <c r="H15" s="93">
        <v>8.35</v>
      </c>
      <c r="I15" s="93">
        <v>73</v>
      </c>
      <c r="J15" s="93">
        <v>239.06</v>
      </c>
      <c r="K15" s="93">
        <v>446</v>
      </c>
      <c r="L15" s="93">
        <v>882.53</v>
      </c>
      <c r="M15" s="93">
        <v>44</v>
      </c>
      <c r="N15" s="93">
        <v>39.49</v>
      </c>
      <c r="O15" s="93">
        <v>791</v>
      </c>
      <c r="P15" s="93">
        <v>481.34</v>
      </c>
      <c r="Q15" s="93">
        <v>3082</v>
      </c>
      <c r="R15" s="93">
        <v>1362.79</v>
      </c>
    </row>
    <row r="16" spans="1:18">
      <c r="A16" s="93">
        <v>11</v>
      </c>
      <c r="B16" s="93" t="s">
        <v>79</v>
      </c>
      <c r="C16" s="93">
        <v>140</v>
      </c>
      <c r="D16" s="93">
        <v>34</v>
      </c>
      <c r="E16" s="93">
        <v>77</v>
      </c>
      <c r="F16" s="93">
        <v>238.35</v>
      </c>
      <c r="G16" s="93">
        <v>279</v>
      </c>
      <c r="H16" s="93">
        <v>75.78</v>
      </c>
      <c r="I16" s="93">
        <v>573</v>
      </c>
      <c r="J16" s="93">
        <v>984.5</v>
      </c>
      <c r="K16" s="93">
        <v>1008</v>
      </c>
      <c r="L16" s="93">
        <v>1701.85</v>
      </c>
      <c r="M16" s="93">
        <v>74</v>
      </c>
      <c r="N16" s="93">
        <v>114.02</v>
      </c>
      <c r="O16" s="93">
        <v>224</v>
      </c>
      <c r="P16" s="93">
        <v>404.46</v>
      </c>
      <c r="Q16" s="93">
        <v>1546</v>
      </c>
      <c r="R16" s="93">
        <v>1679.39</v>
      </c>
    </row>
    <row r="17" spans="1:18">
      <c r="A17" s="93">
        <v>12</v>
      </c>
      <c r="B17" s="93" t="s">
        <v>80</v>
      </c>
      <c r="C17" s="93">
        <v>41</v>
      </c>
      <c r="D17" s="93">
        <v>3.93</v>
      </c>
      <c r="E17" s="93">
        <v>44</v>
      </c>
      <c r="F17" s="93">
        <v>62.28</v>
      </c>
      <c r="G17" s="93">
        <v>79</v>
      </c>
      <c r="H17" s="93">
        <v>8.23</v>
      </c>
      <c r="I17" s="93">
        <v>104</v>
      </c>
      <c r="J17" s="93">
        <v>146.85</v>
      </c>
      <c r="K17" s="93">
        <v>1053</v>
      </c>
      <c r="L17" s="93">
        <v>1845.46</v>
      </c>
      <c r="M17" s="93">
        <v>19</v>
      </c>
      <c r="N17" s="93">
        <v>39.92</v>
      </c>
      <c r="O17" s="93">
        <v>122</v>
      </c>
      <c r="P17" s="93">
        <v>234.59</v>
      </c>
      <c r="Q17" s="93">
        <v>832</v>
      </c>
      <c r="R17" s="93">
        <v>628.82000000000005</v>
      </c>
    </row>
    <row r="18" spans="1:18">
      <c r="A18" s="94"/>
      <c r="B18" s="94" t="s">
        <v>64</v>
      </c>
      <c r="C18" s="94">
        <f t="shared" ref="C18:R18" si="0">SUM(C6:C17)</f>
        <v>924</v>
      </c>
      <c r="D18" s="94">
        <f t="shared" si="0"/>
        <v>98.53</v>
      </c>
      <c r="E18" s="94">
        <f t="shared" si="0"/>
        <v>680</v>
      </c>
      <c r="F18" s="94">
        <f t="shared" si="0"/>
        <v>2134.77</v>
      </c>
      <c r="G18" s="94">
        <f t="shared" si="0"/>
        <v>1869</v>
      </c>
      <c r="H18" s="94">
        <f t="shared" si="0"/>
        <v>265.48</v>
      </c>
      <c r="I18" s="94">
        <f t="shared" si="0"/>
        <v>1970</v>
      </c>
      <c r="J18" s="94">
        <f t="shared" si="0"/>
        <v>5059.5600000000004</v>
      </c>
      <c r="K18" s="94">
        <f t="shared" si="0"/>
        <v>10904</v>
      </c>
      <c r="L18" s="94">
        <f t="shared" si="0"/>
        <v>18530.34</v>
      </c>
      <c r="M18" s="94">
        <f t="shared" si="0"/>
        <v>571</v>
      </c>
      <c r="N18" s="94">
        <f t="shared" si="0"/>
        <v>783.8</v>
      </c>
      <c r="O18" s="94">
        <f t="shared" si="0"/>
        <v>1523</v>
      </c>
      <c r="P18" s="94">
        <f t="shared" si="0"/>
        <v>1756.36</v>
      </c>
      <c r="Q18" s="94">
        <f t="shared" si="0"/>
        <v>8311</v>
      </c>
      <c r="R18" s="94">
        <f t="shared" si="0"/>
        <v>6430.99</v>
      </c>
    </row>
  </sheetData>
  <mergeCells count="14">
    <mergeCell ref="A2:L2"/>
    <mergeCell ref="A3:A5"/>
    <mergeCell ref="B3:B5"/>
    <mergeCell ref="C3:F3"/>
    <mergeCell ref="G3:J3"/>
    <mergeCell ref="K3:L4"/>
    <mergeCell ref="M3:N4"/>
    <mergeCell ref="O3:R3"/>
    <mergeCell ref="C4:D4"/>
    <mergeCell ref="E4:F4"/>
    <mergeCell ref="G4:H4"/>
    <mergeCell ref="I4:J4"/>
    <mergeCell ref="O4:P4"/>
    <mergeCell ref="Q4:R4"/>
  </mergeCells>
  <pageMargins left="0.7" right="0.7" top="0.75" bottom="0.75" header="0.3" footer="0.3"/>
  <pageSetup scale="64"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58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166"/>
      <c r="B1" s="167"/>
      <c r="C1" s="167"/>
      <c r="D1" s="168"/>
      <c r="E1" s="1" t="s">
        <v>265</v>
      </c>
    </row>
    <row r="2" spans="1:15">
      <c r="F2" s="2" t="s">
        <v>266</v>
      </c>
    </row>
    <row r="3" spans="1:15">
      <c r="A3" s="169" t="s">
        <v>267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>
      <c r="F4" s="2" t="s">
        <v>222</v>
      </c>
    </row>
    <row r="5" spans="1:15" ht="114" customHeight="1">
      <c r="A5" s="7" t="s">
        <v>268</v>
      </c>
      <c r="B5" s="7" t="s">
        <v>4</v>
      </c>
      <c r="C5" s="7" t="s">
        <v>269</v>
      </c>
      <c r="D5" s="7" t="s">
        <v>270</v>
      </c>
      <c r="E5" s="7" t="s">
        <v>271</v>
      </c>
      <c r="F5" s="7" t="s">
        <v>272</v>
      </c>
      <c r="G5" s="7" t="s">
        <v>273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47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166"/>
      <c r="B1" s="167"/>
      <c r="C1" s="167"/>
      <c r="D1" s="168"/>
      <c r="E1" s="1" t="s">
        <v>265</v>
      </c>
    </row>
    <row r="2" spans="1:15">
      <c r="F2" s="2" t="s">
        <v>274</v>
      </c>
    </row>
    <row r="3" spans="1:15">
      <c r="A3" s="169" t="s">
        <v>275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>
      <c r="F4" s="2" t="s">
        <v>222</v>
      </c>
    </row>
    <row r="5" spans="1:15" ht="57">
      <c r="A5" s="7" t="s">
        <v>268</v>
      </c>
      <c r="B5" s="7" t="s">
        <v>68</v>
      </c>
      <c r="C5" s="7" t="s">
        <v>269</v>
      </c>
      <c r="D5" s="7" t="s">
        <v>270</v>
      </c>
      <c r="E5" s="7" t="s">
        <v>271</v>
      </c>
      <c r="F5" s="7" t="s">
        <v>272</v>
      </c>
      <c r="G5" s="7" t="s">
        <v>273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56"/>
  <sheetViews>
    <sheetView topLeftCell="A37" workbookViewId="0">
      <selection activeCell="H19" sqref="H19"/>
    </sheetView>
  </sheetViews>
  <sheetFormatPr defaultColWidth="9.140625" defaultRowHeight="15"/>
  <cols>
    <col min="1" max="1" width="6" style="23" customWidth="1"/>
    <col min="2" max="2" width="22.140625" style="23" customWidth="1"/>
    <col min="3" max="3" width="13" style="23" customWidth="1"/>
    <col min="4" max="4" width="21.5703125" style="23" customWidth="1"/>
    <col min="5" max="5" width="13.5703125" style="23" customWidth="1"/>
    <col min="6" max="6" width="25.140625" style="23" customWidth="1"/>
    <col min="7" max="7" width="13.42578125" style="23" customWidth="1"/>
    <col min="8" max="8" width="11.42578125" style="23" customWidth="1"/>
    <col min="9" max="9" width="9.140625" style="23" customWidth="1"/>
    <col min="10" max="16384" width="9.140625" style="23"/>
  </cols>
  <sheetData>
    <row r="1" spans="1:8" ht="15.75">
      <c r="A1" s="69"/>
      <c r="B1" s="70"/>
      <c r="C1" s="35" t="s">
        <v>0</v>
      </c>
      <c r="E1" s="71"/>
      <c r="F1" s="71" t="s">
        <v>222</v>
      </c>
    </row>
    <row r="2" spans="1:8" s="24" customFormat="1">
      <c r="A2" s="97" t="s">
        <v>276</v>
      </c>
      <c r="B2" s="98"/>
      <c r="C2" s="98"/>
      <c r="D2" s="98"/>
      <c r="E2" s="98"/>
      <c r="F2" s="98"/>
      <c r="G2" s="170"/>
      <c r="H2" s="170"/>
    </row>
    <row r="3" spans="1:8" s="25" customFormat="1" ht="22.5" customHeight="1">
      <c r="A3" s="159"/>
      <c r="B3" s="159" t="s">
        <v>277</v>
      </c>
      <c r="C3" s="171" t="s">
        <v>278</v>
      </c>
      <c r="D3" s="172"/>
      <c r="E3" s="146" t="s">
        <v>279</v>
      </c>
      <c r="F3" s="146"/>
      <c r="G3" s="146" t="s">
        <v>280</v>
      </c>
      <c r="H3" s="146"/>
    </row>
    <row r="4" spans="1:8" s="25" customFormat="1">
      <c r="A4" s="160"/>
      <c r="B4" s="160"/>
      <c r="C4" s="11" t="s">
        <v>95</v>
      </c>
      <c r="D4" s="6" t="s">
        <v>96</v>
      </c>
      <c r="E4" s="11" t="s">
        <v>95</v>
      </c>
      <c r="F4" s="11" t="s">
        <v>96</v>
      </c>
      <c r="G4" s="11" t="s">
        <v>95</v>
      </c>
      <c r="H4" s="11" t="s">
        <v>96</v>
      </c>
    </row>
    <row r="5" spans="1:8">
      <c r="A5" s="93">
        <v>1</v>
      </c>
      <c r="B5" s="93" t="s">
        <v>13</v>
      </c>
      <c r="C5" s="93">
        <v>2</v>
      </c>
      <c r="D5" s="93">
        <v>12.33</v>
      </c>
      <c r="E5" s="93">
        <v>35</v>
      </c>
      <c r="F5" s="93">
        <v>79.14</v>
      </c>
      <c r="G5" s="93">
        <v>101</v>
      </c>
      <c r="H5" s="93">
        <v>428.62</v>
      </c>
    </row>
    <row r="6" spans="1:8">
      <c r="A6" s="93">
        <v>2</v>
      </c>
      <c r="B6" s="93" t="s">
        <v>14</v>
      </c>
      <c r="C6" s="93">
        <v>0</v>
      </c>
      <c r="D6" s="93">
        <v>0</v>
      </c>
      <c r="E6" s="93">
        <v>40</v>
      </c>
      <c r="F6" s="93">
        <v>93.43</v>
      </c>
      <c r="G6" s="93">
        <v>111</v>
      </c>
      <c r="H6" s="93">
        <v>401.68</v>
      </c>
    </row>
    <row r="7" spans="1:8">
      <c r="A7" s="93">
        <v>3</v>
      </c>
      <c r="B7" s="93" t="s">
        <v>15</v>
      </c>
      <c r="C7" s="93">
        <v>0</v>
      </c>
      <c r="D7" s="93">
        <v>0</v>
      </c>
      <c r="E7" s="93">
        <v>0</v>
      </c>
      <c r="F7" s="93">
        <v>0</v>
      </c>
      <c r="G7" s="93">
        <v>0</v>
      </c>
      <c r="H7" s="93">
        <v>0</v>
      </c>
    </row>
    <row r="8" spans="1:8">
      <c r="A8" s="93">
        <v>4</v>
      </c>
      <c r="B8" s="93" t="s">
        <v>16</v>
      </c>
      <c r="C8" s="93">
        <v>4</v>
      </c>
      <c r="D8" s="93">
        <v>48.5</v>
      </c>
      <c r="E8" s="93">
        <v>5</v>
      </c>
      <c r="F8" s="93">
        <v>50.23</v>
      </c>
      <c r="G8" s="93">
        <v>421</v>
      </c>
      <c r="H8" s="93">
        <v>1800.62</v>
      </c>
    </row>
    <row r="9" spans="1:8">
      <c r="A9" s="93">
        <v>5</v>
      </c>
      <c r="B9" s="93" t="s">
        <v>17</v>
      </c>
      <c r="C9" s="93">
        <v>252</v>
      </c>
      <c r="D9" s="93">
        <v>1589.83</v>
      </c>
      <c r="E9" s="93">
        <v>97</v>
      </c>
      <c r="F9" s="93">
        <v>284.20999999999998</v>
      </c>
      <c r="G9" s="93">
        <v>0</v>
      </c>
      <c r="H9" s="93">
        <v>0</v>
      </c>
    </row>
    <row r="10" spans="1:8">
      <c r="A10" s="93">
        <v>6</v>
      </c>
      <c r="B10" s="93" t="s">
        <v>18</v>
      </c>
      <c r="C10" s="93">
        <v>2</v>
      </c>
      <c r="D10" s="93">
        <v>22.28</v>
      </c>
      <c r="E10" s="93">
        <v>31</v>
      </c>
      <c r="F10" s="93">
        <v>91.71</v>
      </c>
      <c r="G10" s="93">
        <v>102</v>
      </c>
      <c r="H10" s="93">
        <v>320.83999999999997</v>
      </c>
    </row>
    <row r="11" spans="1:8">
      <c r="A11" s="93">
        <v>7</v>
      </c>
      <c r="B11" s="93" t="s">
        <v>19</v>
      </c>
      <c r="C11" s="93">
        <v>0</v>
      </c>
      <c r="D11" s="93">
        <v>0</v>
      </c>
      <c r="E11" s="93">
        <v>0</v>
      </c>
      <c r="F11" s="93">
        <v>0</v>
      </c>
      <c r="G11" s="93">
        <v>23</v>
      </c>
      <c r="H11" s="93">
        <v>51.56</v>
      </c>
    </row>
    <row r="12" spans="1:8">
      <c r="A12" s="93">
        <v>8</v>
      </c>
      <c r="B12" s="93" t="s">
        <v>20</v>
      </c>
      <c r="C12" s="93">
        <v>12</v>
      </c>
      <c r="D12" s="93">
        <v>79.36</v>
      </c>
      <c r="E12" s="93">
        <v>9</v>
      </c>
      <c r="F12" s="93">
        <v>68.5</v>
      </c>
      <c r="G12" s="93">
        <v>0</v>
      </c>
      <c r="H12" s="93">
        <v>0</v>
      </c>
    </row>
    <row r="13" spans="1:8">
      <c r="A13" s="93">
        <v>9</v>
      </c>
      <c r="B13" s="93" t="s">
        <v>21</v>
      </c>
      <c r="C13" s="93">
        <v>31</v>
      </c>
      <c r="D13" s="93">
        <v>272.25</v>
      </c>
      <c r="E13" s="93">
        <v>41</v>
      </c>
      <c r="F13" s="93">
        <v>302.18</v>
      </c>
      <c r="G13" s="93">
        <v>746</v>
      </c>
      <c r="H13" s="93">
        <v>3292.73</v>
      </c>
    </row>
    <row r="14" spans="1:8">
      <c r="A14" s="93">
        <v>10</v>
      </c>
      <c r="B14" s="93" t="s">
        <v>22</v>
      </c>
      <c r="C14" s="93">
        <v>46</v>
      </c>
      <c r="D14" s="93">
        <v>454.9</v>
      </c>
      <c r="E14" s="93">
        <v>852</v>
      </c>
      <c r="F14" s="93">
        <v>4442.75</v>
      </c>
      <c r="G14" s="93">
        <v>1737</v>
      </c>
      <c r="H14" s="93">
        <v>8646.7900000000009</v>
      </c>
    </row>
    <row r="15" spans="1:8">
      <c r="A15" s="93">
        <v>11</v>
      </c>
      <c r="B15" s="93" t="s">
        <v>23</v>
      </c>
      <c r="C15" s="93">
        <v>44</v>
      </c>
      <c r="D15" s="93">
        <v>318.54000000000002</v>
      </c>
      <c r="E15" s="93">
        <v>72</v>
      </c>
      <c r="F15" s="93">
        <v>377.36</v>
      </c>
      <c r="G15" s="93">
        <v>1361</v>
      </c>
      <c r="H15" s="93">
        <v>4206.9799999999996</v>
      </c>
    </row>
    <row r="16" spans="1:8">
      <c r="A16" s="93">
        <v>12</v>
      </c>
      <c r="B16" s="93" t="s">
        <v>24</v>
      </c>
      <c r="C16" s="93">
        <v>9</v>
      </c>
      <c r="D16" s="93">
        <v>55.46</v>
      </c>
      <c r="E16" s="93">
        <v>9</v>
      </c>
      <c r="F16" s="93">
        <v>44.21</v>
      </c>
      <c r="G16" s="93">
        <v>136</v>
      </c>
      <c r="H16" s="93">
        <v>709.41</v>
      </c>
    </row>
    <row r="17" spans="1:8">
      <c r="A17" s="94"/>
      <c r="B17" s="94" t="s">
        <v>25</v>
      </c>
      <c r="C17" s="94">
        <f t="shared" ref="C17:H17" si="0">SUM(C5:C16)</f>
        <v>402</v>
      </c>
      <c r="D17" s="94">
        <f t="shared" si="0"/>
        <v>2853.45</v>
      </c>
      <c r="E17" s="94">
        <f t="shared" si="0"/>
        <v>1191</v>
      </c>
      <c r="F17" s="94">
        <f t="shared" si="0"/>
        <v>5833.7199999999993</v>
      </c>
      <c r="G17" s="94">
        <f t="shared" si="0"/>
        <v>4738</v>
      </c>
      <c r="H17" s="94">
        <f t="shared" si="0"/>
        <v>19859.23</v>
      </c>
    </row>
    <row r="18" spans="1:8">
      <c r="A18" s="93">
        <v>13</v>
      </c>
      <c r="B18" s="93" t="s">
        <v>26</v>
      </c>
      <c r="C18" s="93">
        <v>0</v>
      </c>
      <c r="D18" s="93">
        <v>0</v>
      </c>
      <c r="E18" s="93">
        <v>0</v>
      </c>
      <c r="F18" s="93">
        <v>0</v>
      </c>
      <c r="G18" s="93">
        <v>0</v>
      </c>
      <c r="H18" s="93">
        <v>0</v>
      </c>
    </row>
    <row r="19" spans="1:8">
      <c r="A19" s="93">
        <v>14</v>
      </c>
      <c r="B19" s="93" t="s">
        <v>27</v>
      </c>
      <c r="C19" s="93">
        <v>0</v>
      </c>
      <c r="D19" s="93">
        <v>0</v>
      </c>
      <c r="E19" s="93">
        <v>0</v>
      </c>
      <c r="F19" s="93">
        <v>0</v>
      </c>
      <c r="G19" s="93">
        <v>0</v>
      </c>
      <c r="H19" s="93">
        <v>0</v>
      </c>
    </row>
    <row r="20" spans="1:8">
      <c r="A20" s="93">
        <v>15</v>
      </c>
      <c r="B20" s="93" t="s">
        <v>28</v>
      </c>
      <c r="C20" s="93">
        <v>0</v>
      </c>
      <c r="D20" s="93">
        <v>0</v>
      </c>
      <c r="E20" s="93">
        <v>0</v>
      </c>
      <c r="F20" s="93">
        <v>0</v>
      </c>
      <c r="G20" s="93">
        <v>0</v>
      </c>
      <c r="H20" s="93">
        <v>0</v>
      </c>
    </row>
    <row r="21" spans="1:8">
      <c r="A21" s="93">
        <v>16</v>
      </c>
      <c r="B21" s="93" t="s">
        <v>29</v>
      </c>
      <c r="C21" s="93">
        <v>24</v>
      </c>
      <c r="D21" s="93">
        <v>158.65</v>
      </c>
      <c r="E21" s="93">
        <v>24</v>
      </c>
      <c r="F21" s="93">
        <v>158.65</v>
      </c>
      <c r="G21" s="93">
        <v>10</v>
      </c>
      <c r="H21" s="93">
        <v>203.64</v>
      </c>
    </row>
    <row r="22" spans="1:8">
      <c r="A22" s="93">
        <v>17</v>
      </c>
      <c r="B22" s="93" t="s">
        <v>30</v>
      </c>
      <c r="C22" s="93">
        <v>0</v>
      </c>
      <c r="D22" s="93">
        <v>0</v>
      </c>
      <c r="E22" s="93">
        <v>0</v>
      </c>
      <c r="F22" s="93">
        <v>0</v>
      </c>
      <c r="G22" s="93">
        <v>0</v>
      </c>
      <c r="H22" s="93">
        <v>0</v>
      </c>
    </row>
    <row r="23" spans="1:8">
      <c r="A23" s="93">
        <v>18</v>
      </c>
      <c r="B23" s="93" t="s">
        <v>31</v>
      </c>
      <c r="C23" s="93">
        <v>18</v>
      </c>
      <c r="D23" s="93">
        <v>115.56</v>
      </c>
      <c r="E23" s="93">
        <v>18</v>
      </c>
      <c r="F23" s="93">
        <v>75.739999999999995</v>
      </c>
      <c r="G23" s="93">
        <v>41</v>
      </c>
      <c r="H23" s="93">
        <v>269.99</v>
      </c>
    </row>
    <row r="24" spans="1:8">
      <c r="A24" s="93">
        <v>19</v>
      </c>
      <c r="B24" s="93" t="s">
        <v>32</v>
      </c>
      <c r="C24" s="93">
        <v>0</v>
      </c>
      <c r="D24" s="93">
        <v>0</v>
      </c>
      <c r="E24" s="93">
        <v>0</v>
      </c>
      <c r="F24" s="93">
        <v>0</v>
      </c>
      <c r="G24" s="93">
        <v>0</v>
      </c>
      <c r="H24" s="93">
        <v>0</v>
      </c>
    </row>
    <row r="25" spans="1:8">
      <c r="A25" s="93">
        <v>20</v>
      </c>
      <c r="B25" s="93" t="s">
        <v>33</v>
      </c>
      <c r="C25" s="93">
        <v>0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</row>
    <row r="26" spans="1:8">
      <c r="A26" s="93">
        <v>21</v>
      </c>
      <c r="B26" s="93" t="s">
        <v>34</v>
      </c>
      <c r="C26" s="93">
        <v>6</v>
      </c>
      <c r="D26" s="93">
        <v>21.85</v>
      </c>
      <c r="E26" s="93">
        <v>7</v>
      </c>
      <c r="F26" s="93">
        <v>23.73</v>
      </c>
      <c r="G26" s="93">
        <v>48</v>
      </c>
      <c r="H26" s="93">
        <v>151.32</v>
      </c>
    </row>
    <row r="27" spans="1:8">
      <c r="A27" s="93">
        <v>22</v>
      </c>
      <c r="B27" s="93" t="s">
        <v>35</v>
      </c>
      <c r="C27" s="93">
        <v>0</v>
      </c>
      <c r="D27" s="93">
        <v>0</v>
      </c>
      <c r="E27" s="93">
        <v>0</v>
      </c>
      <c r="F27" s="93">
        <v>0</v>
      </c>
      <c r="G27" s="93">
        <v>0</v>
      </c>
      <c r="H27" s="93">
        <v>0</v>
      </c>
    </row>
    <row r="28" spans="1:8">
      <c r="A28" s="93">
        <v>23</v>
      </c>
      <c r="B28" s="93" t="s">
        <v>36</v>
      </c>
      <c r="C28" s="93">
        <v>0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</row>
    <row r="29" spans="1:8">
      <c r="A29" s="93">
        <v>24</v>
      </c>
      <c r="B29" s="93" t="s">
        <v>37</v>
      </c>
      <c r="C29" s="93">
        <v>0</v>
      </c>
      <c r="D29" s="93">
        <v>0</v>
      </c>
      <c r="E29" s="93">
        <v>0</v>
      </c>
      <c r="F29" s="93">
        <v>0</v>
      </c>
      <c r="G29" s="93">
        <v>0</v>
      </c>
      <c r="H29" s="93">
        <v>0</v>
      </c>
    </row>
    <row r="30" spans="1:8">
      <c r="A30" s="93">
        <v>25</v>
      </c>
      <c r="B30" s="93" t="s">
        <v>38</v>
      </c>
      <c r="C30" s="93">
        <v>0</v>
      </c>
      <c r="D30" s="93">
        <v>0</v>
      </c>
      <c r="E30" s="93">
        <v>0</v>
      </c>
      <c r="F30" s="93">
        <v>0</v>
      </c>
      <c r="G30" s="93">
        <v>0</v>
      </c>
      <c r="H30" s="93">
        <v>0</v>
      </c>
    </row>
    <row r="31" spans="1:8">
      <c r="A31" s="94"/>
      <c r="B31" s="94" t="s">
        <v>39</v>
      </c>
      <c r="C31" s="94">
        <f t="shared" ref="C31:H31" si="1">SUM(C18:C30)</f>
        <v>48</v>
      </c>
      <c r="D31" s="94">
        <f t="shared" si="1"/>
        <v>296.06000000000006</v>
      </c>
      <c r="E31" s="94">
        <f t="shared" si="1"/>
        <v>49</v>
      </c>
      <c r="F31" s="94">
        <f t="shared" si="1"/>
        <v>258.12</v>
      </c>
      <c r="G31" s="94">
        <f t="shared" si="1"/>
        <v>99</v>
      </c>
      <c r="H31" s="94">
        <f t="shared" si="1"/>
        <v>624.95000000000005</v>
      </c>
    </row>
    <row r="32" spans="1:8">
      <c r="A32" s="94"/>
      <c r="B32" s="94" t="s">
        <v>40</v>
      </c>
      <c r="C32" s="94">
        <f t="shared" ref="C32:H32" si="2">SUM(C17,C31)</f>
        <v>450</v>
      </c>
      <c r="D32" s="94">
        <f t="shared" si="2"/>
        <v>3149.5099999999998</v>
      </c>
      <c r="E32" s="94">
        <f t="shared" si="2"/>
        <v>1240</v>
      </c>
      <c r="F32" s="94">
        <f t="shared" si="2"/>
        <v>6091.8399999999992</v>
      </c>
      <c r="G32" s="94">
        <f t="shared" si="2"/>
        <v>4837</v>
      </c>
      <c r="H32" s="94">
        <f t="shared" si="2"/>
        <v>20484.18</v>
      </c>
    </row>
    <row r="33" spans="1:8">
      <c r="A33" s="93">
        <v>26</v>
      </c>
      <c r="B33" s="93" t="s">
        <v>41</v>
      </c>
      <c r="C33" s="93">
        <v>49</v>
      </c>
      <c r="D33" s="93">
        <v>371.16</v>
      </c>
      <c r="E33" s="93">
        <v>49</v>
      </c>
      <c r="F33" s="93">
        <v>371.16</v>
      </c>
      <c r="G33" s="93">
        <v>1349</v>
      </c>
      <c r="H33" s="93">
        <v>5385.94</v>
      </c>
    </row>
    <row r="34" spans="1:8">
      <c r="A34" s="94"/>
      <c r="B34" s="94" t="s">
        <v>42</v>
      </c>
      <c r="C34" s="94">
        <f t="shared" ref="C34:H34" si="3">SUM(C33:C33)</f>
        <v>49</v>
      </c>
      <c r="D34" s="94">
        <f t="shared" si="3"/>
        <v>371.16</v>
      </c>
      <c r="E34" s="94">
        <f t="shared" si="3"/>
        <v>49</v>
      </c>
      <c r="F34" s="94">
        <f t="shared" si="3"/>
        <v>371.16</v>
      </c>
      <c r="G34" s="94">
        <f t="shared" si="3"/>
        <v>1349</v>
      </c>
      <c r="H34" s="94">
        <f t="shared" si="3"/>
        <v>5385.94</v>
      </c>
    </row>
    <row r="35" spans="1:8">
      <c r="A35" s="93">
        <v>27</v>
      </c>
      <c r="B35" s="93" t="s">
        <v>43</v>
      </c>
      <c r="C35" s="93">
        <v>0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</row>
    <row r="36" spans="1:8">
      <c r="A36" s="93">
        <v>28</v>
      </c>
      <c r="B36" s="93" t="s">
        <v>44</v>
      </c>
      <c r="C36" s="93">
        <v>28</v>
      </c>
      <c r="D36" s="93">
        <v>232.29</v>
      </c>
      <c r="E36" s="93">
        <v>100</v>
      </c>
      <c r="F36" s="93">
        <v>211.83</v>
      </c>
      <c r="G36" s="93">
        <v>734</v>
      </c>
      <c r="H36" s="93">
        <v>2416.34</v>
      </c>
    </row>
    <row r="37" spans="1:8">
      <c r="A37" s="93">
        <v>29</v>
      </c>
      <c r="B37" s="93" t="s">
        <v>45</v>
      </c>
      <c r="C37" s="93">
        <v>1</v>
      </c>
      <c r="D37" s="93">
        <v>5.7</v>
      </c>
      <c r="E37" s="93">
        <v>1</v>
      </c>
      <c r="F37" s="93">
        <v>5.61</v>
      </c>
      <c r="G37" s="93">
        <v>63</v>
      </c>
      <c r="H37" s="93">
        <v>201.63</v>
      </c>
    </row>
    <row r="38" spans="1:8">
      <c r="A38" s="93">
        <v>30</v>
      </c>
      <c r="B38" s="93" t="s">
        <v>46</v>
      </c>
      <c r="C38" s="93">
        <v>36</v>
      </c>
      <c r="D38" s="93">
        <v>446.42</v>
      </c>
      <c r="E38" s="93">
        <v>36</v>
      </c>
      <c r="F38" s="93">
        <v>410.53</v>
      </c>
      <c r="G38" s="93">
        <v>418</v>
      </c>
      <c r="H38" s="93">
        <v>1522.09</v>
      </c>
    </row>
    <row r="39" spans="1:8">
      <c r="A39" s="94"/>
      <c r="B39" s="94" t="s">
        <v>47</v>
      </c>
      <c r="C39" s="94">
        <f t="shared" ref="C39:H39" si="4">SUM(C35:C38)</f>
        <v>65</v>
      </c>
      <c r="D39" s="94">
        <f t="shared" si="4"/>
        <v>684.41</v>
      </c>
      <c r="E39" s="94">
        <f t="shared" si="4"/>
        <v>137</v>
      </c>
      <c r="F39" s="94">
        <f t="shared" si="4"/>
        <v>627.97</v>
      </c>
      <c r="G39" s="94">
        <f t="shared" si="4"/>
        <v>1215</v>
      </c>
      <c r="H39" s="94">
        <f t="shared" si="4"/>
        <v>4140.0600000000004</v>
      </c>
    </row>
    <row r="40" spans="1:8">
      <c r="A40" s="93">
        <v>31</v>
      </c>
      <c r="B40" s="93" t="s">
        <v>48</v>
      </c>
      <c r="C40" s="93">
        <v>0</v>
      </c>
      <c r="D40" s="93">
        <v>0</v>
      </c>
      <c r="E40" s="93">
        <v>0</v>
      </c>
      <c r="F40" s="93">
        <v>0</v>
      </c>
      <c r="G40" s="93">
        <v>0</v>
      </c>
      <c r="H40" s="93">
        <v>0</v>
      </c>
    </row>
    <row r="41" spans="1:8">
      <c r="A41" s="93">
        <v>32</v>
      </c>
      <c r="B41" s="93" t="s">
        <v>49</v>
      </c>
      <c r="C41" s="93">
        <v>0</v>
      </c>
      <c r="D41" s="93">
        <v>0</v>
      </c>
      <c r="E41" s="93">
        <v>0</v>
      </c>
      <c r="F41" s="93">
        <v>0</v>
      </c>
      <c r="G41" s="93">
        <v>0</v>
      </c>
      <c r="H41" s="93">
        <v>0</v>
      </c>
    </row>
    <row r="42" spans="1:8">
      <c r="A42" s="93">
        <v>33</v>
      </c>
      <c r="B42" s="93" t="s">
        <v>50</v>
      </c>
      <c r="C42" s="93">
        <v>0</v>
      </c>
      <c r="D42" s="93">
        <v>0</v>
      </c>
      <c r="E42" s="93">
        <v>0</v>
      </c>
      <c r="F42" s="93">
        <v>0</v>
      </c>
      <c r="G42" s="93">
        <v>0</v>
      </c>
      <c r="H42" s="93">
        <v>0</v>
      </c>
    </row>
    <row r="43" spans="1:8">
      <c r="A43" s="93">
        <v>34</v>
      </c>
      <c r="B43" s="93" t="s">
        <v>51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</row>
    <row r="44" spans="1:8">
      <c r="A44" s="93">
        <v>35</v>
      </c>
      <c r="B44" s="93" t="s">
        <v>52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</row>
    <row r="45" spans="1:8">
      <c r="A45" s="94"/>
      <c r="B45" s="94" t="s">
        <v>53</v>
      </c>
      <c r="C45" s="94">
        <f t="shared" ref="C45:H45" si="5">SUM(C40:C44)</f>
        <v>0</v>
      </c>
      <c r="D45" s="94">
        <f t="shared" si="5"/>
        <v>0</v>
      </c>
      <c r="E45" s="94">
        <f t="shared" si="5"/>
        <v>0</v>
      </c>
      <c r="F45" s="94">
        <f t="shared" si="5"/>
        <v>0</v>
      </c>
      <c r="G45" s="94">
        <f t="shared" si="5"/>
        <v>0</v>
      </c>
      <c r="H45" s="94">
        <f t="shared" si="5"/>
        <v>0</v>
      </c>
    </row>
    <row r="46" spans="1:8">
      <c r="A46" s="93">
        <v>36</v>
      </c>
      <c r="B46" s="93" t="s">
        <v>54</v>
      </c>
      <c r="C46" s="93">
        <v>0</v>
      </c>
      <c r="D46" s="93">
        <v>0</v>
      </c>
      <c r="E46" s="93">
        <v>0</v>
      </c>
      <c r="F46" s="93">
        <v>0</v>
      </c>
      <c r="G46" s="93">
        <v>0</v>
      </c>
      <c r="H46" s="93">
        <v>0</v>
      </c>
    </row>
    <row r="47" spans="1:8">
      <c r="A47" s="93">
        <v>37</v>
      </c>
      <c r="B47" s="93" t="s">
        <v>55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</row>
    <row r="48" spans="1:8">
      <c r="A48" s="93">
        <v>38</v>
      </c>
      <c r="B48" s="93" t="s">
        <v>56</v>
      </c>
      <c r="C48" s="93">
        <v>0</v>
      </c>
      <c r="D48" s="93">
        <v>0</v>
      </c>
      <c r="E48" s="93">
        <v>0</v>
      </c>
      <c r="F48" s="93">
        <v>0</v>
      </c>
      <c r="G48" s="93">
        <v>0</v>
      </c>
      <c r="H48" s="93">
        <v>0</v>
      </c>
    </row>
    <row r="49" spans="1:8">
      <c r="A49" s="93">
        <v>39</v>
      </c>
      <c r="B49" s="93" t="s">
        <v>57</v>
      </c>
      <c r="C49" s="93">
        <v>0</v>
      </c>
      <c r="D49" s="93">
        <v>0</v>
      </c>
      <c r="E49" s="93">
        <v>0</v>
      </c>
      <c r="F49" s="93">
        <v>0</v>
      </c>
      <c r="G49" s="93">
        <v>0</v>
      </c>
      <c r="H49" s="93">
        <v>0</v>
      </c>
    </row>
    <row r="50" spans="1:8">
      <c r="A50" s="94"/>
      <c r="B50" s="94" t="s">
        <v>58</v>
      </c>
      <c r="C50" s="94">
        <f t="shared" ref="C50:H50" si="6">SUM(C46:C49)</f>
        <v>0</v>
      </c>
      <c r="D50" s="94">
        <f t="shared" si="6"/>
        <v>0</v>
      </c>
      <c r="E50" s="94">
        <f t="shared" si="6"/>
        <v>0</v>
      </c>
      <c r="F50" s="94">
        <f t="shared" si="6"/>
        <v>0</v>
      </c>
      <c r="G50" s="94">
        <f t="shared" si="6"/>
        <v>0</v>
      </c>
      <c r="H50" s="94">
        <f t="shared" si="6"/>
        <v>0</v>
      </c>
    </row>
    <row r="51" spans="1:8">
      <c r="A51" s="93">
        <v>40</v>
      </c>
      <c r="B51" s="93" t="s">
        <v>59</v>
      </c>
      <c r="C51" s="93">
        <v>0</v>
      </c>
      <c r="D51" s="93">
        <v>0</v>
      </c>
      <c r="E51" s="93">
        <v>0</v>
      </c>
      <c r="F51" s="93">
        <v>0</v>
      </c>
      <c r="G51" s="93">
        <v>0</v>
      </c>
      <c r="H51" s="93">
        <v>0</v>
      </c>
    </row>
    <row r="52" spans="1:8">
      <c r="A52" s="93">
        <v>41</v>
      </c>
      <c r="B52" s="93" t="s">
        <v>60</v>
      </c>
      <c r="C52" s="93">
        <v>0</v>
      </c>
      <c r="D52" s="93">
        <v>0</v>
      </c>
      <c r="E52" s="93">
        <v>0</v>
      </c>
      <c r="F52" s="93">
        <v>0</v>
      </c>
      <c r="G52" s="93">
        <v>0</v>
      </c>
      <c r="H52" s="93">
        <v>0</v>
      </c>
    </row>
    <row r="53" spans="1:8">
      <c r="A53" s="93">
        <v>42</v>
      </c>
      <c r="B53" s="93" t="s">
        <v>61</v>
      </c>
      <c r="C53" s="93">
        <v>0</v>
      </c>
      <c r="D53" s="93">
        <v>0</v>
      </c>
      <c r="E53" s="93">
        <v>0</v>
      </c>
      <c r="F53" s="93">
        <v>0</v>
      </c>
      <c r="G53" s="93">
        <v>0</v>
      </c>
      <c r="H53" s="93">
        <v>0</v>
      </c>
    </row>
    <row r="54" spans="1:8">
      <c r="A54" s="93">
        <v>43</v>
      </c>
      <c r="B54" s="93" t="s">
        <v>62</v>
      </c>
      <c r="C54" s="93">
        <v>0</v>
      </c>
      <c r="D54" s="93">
        <v>0</v>
      </c>
      <c r="E54" s="93">
        <v>0</v>
      </c>
      <c r="F54" s="93">
        <v>0</v>
      </c>
      <c r="G54" s="93">
        <v>0</v>
      </c>
      <c r="H54" s="93">
        <v>0</v>
      </c>
    </row>
    <row r="55" spans="1:8">
      <c r="A55" s="94"/>
      <c r="B55" s="94" t="s">
        <v>63</v>
      </c>
      <c r="C55" s="94">
        <f t="shared" ref="C55:H55" si="7">SUM(C51:C54)</f>
        <v>0</v>
      </c>
      <c r="D55" s="94">
        <f t="shared" si="7"/>
        <v>0</v>
      </c>
      <c r="E55" s="94">
        <f t="shared" si="7"/>
        <v>0</v>
      </c>
      <c r="F55" s="94">
        <f t="shared" si="7"/>
        <v>0</v>
      </c>
      <c r="G55" s="94">
        <f t="shared" si="7"/>
        <v>0</v>
      </c>
      <c r="H55" s="94">
        <f t="shared" si="7"/>
        <v>0</v>
      </c>
    </row>
    <row r="56" spans="1:8">
      <c r="A56" s="94"/>
      <c r="B56" s="94" t="s">
        <v>97</v>
      </c>
      <c r="C56" s="94">
        <f t="shared" ref="C56:H56" si="8">SUM(C32,C34,C39,C45,C50,C55)</f>
        <v>564</v>
      </c>
      <c r="D56" s="94">
        <f t="shared" si="8"/>
        <v>4205.08</v>
      </c>
      <c r="E56" s="94">
        <f t="shared" si="8"/>
        <v>1426</v>
      </c>
      <c r="F56" s="94">
        <f t="shared" si="8"/>
        <v>7090.9699999999993</v>
      </c>
      <c r="G56" s="94">
        <f t="shared" si="8"/>
        <v>7401</v>
      </c>
      <c r="H56" s="94">
        <f t="shared" si="8"/>
        <v>30010.18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D19" sqref="D19"/>
    </sheetView>
  </sheetViews>
  <sheetFormatPr defaultColWidth="9.140625" defaultRowHeight="15"/>
  <cols>
    <col min="1" max="1" width="6" style="23" customWidth="1"/>
    <col min="2" max="2" width="22.140625" style="23" customWidth="1"/>
    <col min="3" max="3" width="13" style="23" customWidth="1"/>
    <col min="4" max="4" width="21.5703125" style="23" customWidth="1"/>
    <col min="5" max="5" width="13.5703125" style="23" customWidth="1"/>
    <col min="6" max="6" width="25.140625" style="23" customWidth="1"/>
    <col min="7" max="7" width="13.42578125" style="23" customWidth="1"/>
    <col min="8" max="8" width="11.42578125" style="23" customWidth="1"/>
    <col min="9" max="9" width="9.140625" style="23" customWidth="1"/>
    <col min="10" max="16384" width="9.140625" style="23"/>
  </cols>
  <sheetData>
    <row r="1" spans="1:8" ht="15.75">
      <c r="A1" s="69"/>
      <c r="B1" s="70"/>
      <c r="C1" s="35" t="s">
        <v>0</v>
      </c>
      <c r="E1" s="71"/>
      <c r="F1" s="71" t="s">
        <v>222</v>
      </c>
    </row>
    <row r="2" spans="1:8" s="24" customFormat="1">
      <c r="A2" s="97" t="s">
        <v>276</v>
      </c>
      <c r="B2" s="98"/>
      <c r="C2" s="98"/>
      <c r="D2" s="98"/>
      <c r="E2" s="98"/>
      <c r="F2" s="98"/>
      <c r="G2" s="170"/>
      <c r="H2" s="170"/>
    </row>
    <row r="3" spans="1:8" s="25" customFormat="1" ht="22.5" customHeight="1">
      <c r="A3" s="159"/>
      <c r="B3" s="159" t="s">
        <v>68</v>
      </c>
      <c r="C3" s="171" t="s">
        <v>278</v>
      </c>
      <c r="D3" s="172"/>
      <c r="E3" s="146" t="s">
        <v>279</v>
      </c>
      <c r="F3" s="146"/>
      <c r="G3" s="146" t="s">
        <v>280</v>
      </c>
      <c r="H3" s="146"/>
    </row>
    <row r="4" spans="1:8" s="25" customFormat="1">
      <c r="A4" s="160"/>
      <c r="B4" s="160"/>
      <c r="C4" s="11" t="s">
        <v>95</v>
      </c>
      <c r="D4" s="6" t="s">
        <v>96</v>
      </c>
      <c r="E4" s="11" t="s">
        <v>95</v>
      </c>
      <c r="F4" s="11" t="s">
        <v>96</v>
      </c>
      <c r="G4" s="11" t="s">
        <v>95</v>
      </c>
      <c r="H4" s="11" t="s">
        <v>96</v>
      </c>
    </row>
    <row r="5" spans="1:8">
      <c r="A5" s="93">
        <v>1</v>
      </c>
      <c r="B5" s="93" t="s">
        <v>69</v>
      </c>
      <c r="C5" s="93">
        <v>53</v>
      </c>
      <c r="D5" s="93">
        <v>412.54</v>
      </c>
      <c r="E5" s="93">
        <v>106</v>
      </c>
      <c r="F5" s="93">
        <v>662.22</v>
      </c>
      <c r="G5" s="93">
        <v>444</v>
      </c>
      <c r="H5" s="93">
        <v>2051.0700000000002</v>
      </c>
    </row>
    <row r="6" spans="1:8">
      <c r="A6" s="93">
        <v>2</v>
      </c>
      <c r="B6" s="93" t="s">
        <v>70</v>
      </c>
      <c r="C6" s="93">
        <v>59</v>
      </c>
      <c r="D6" s="93">
        <v>331.46</v>
      </c>
      <c r="E6" s="93">
        <v>177</v>
      </c>
      <c r="F6" s="93">
        <v>704.8</v>
      </c>
      <c r="G6" s="93">
        <v>1058</v>
      </c>
      <c r="H6" s="93">
        <v>3902.22</v>
      </c>
    </row>
    <row r="7" spans="1:8">
      <c r="A7" s="93">
        <v>3</v>
      </c>
      <c r="B7" s="93" t="s">
        <v>71</v>
      </c>
      <c r="C7" s="93">
        <v>23</v>
      </c>
      <c r="D7" s="93">
        <v>186.84</v>
      </c>
      <c r="E7" s="93">
        <v>60</v>
      </c>
      <c r="F7" s="93">
        <v>233.98</v>
      </c>
      <c r="G7" s="93">
        <v>394</v>
      </c>
      <c r="H7" s="93">
        <v>1499.33</v>
      </c>
    </row>
    <row r="8" spans="1:8">
      <c r="A8" s="93">
        <v>4</v>
      </c>
      <c r="B8" s="93" t="s">
        <v>72</v>
      </c>
      <c r="C8" s="93">
        <v>100</v>
      </c>
      <c r="D8" s="93">
        <v>743.25</v>
      </c>
      <c r="E8" s="93">
        <v>199</v>
      </c>
      <c r="F8" s="93">
        <v>1059.44</v>
      </c>
      <c r="G8" s="93">
        <v>1072</v>
      </c>
      <c r="H8" s="93">
        <v>4579.97</v>
      </c>
    </row>
    <row r="9" spans="1:8">
      <c r="A9" s="93">
        <v>5</v>
      </c>
      <c r="B9" s="93" t="s">
        <v>73</v>
      </c>
      <c r="C9" s="93">
        <v>30</v>
      </c>
      <c r="D9" s="93">
        <v>139.65</v>
      </c>
      <c r="E9" s="93">
        <v>87</v>
      </c>
      <c r="F9" s="93">
        <v>290.49</v>
      </c>
      <c r="G9" s="93">
        <v>418</v>
      </c>
      <c r="H9" s="93">
        <v>1146.83</v>
      </c>
    </row>
    <row r="10" spans="1:8">
      <c r="A10" s="93">
        <v>6</v>
      </c>
      <c r="B10" s="93" t="s">
        <v>74</v>
      </c>
      <c r="C10" s="93">
        <v>53</v>
      </c>
      <c r="D10" s="93">
        <v>294.14</v>
      </c>
      <c r="E10" s="93">
        <v>102</v>
      </c>
      <c r="F10" s="93">
        <v>447.93</v>
      </c>
      <c r="G10" s="93">
        <v>512</v>
      </c>
      <c r="H10" s="93">
        <v>1854.84</v>
      </c>
    </row>
    <row r="11" spans="1:8">
      <c r="A11" s="93">
        <v>7</v>
      </c>
      <c r="B11" s="93" t="s">
        <v>75</v>
      </c>
      <c r="C11" s="93">
        <v>7</v>
      </c>
      <c r="D11" s="93">
        <v>16.829999999999998</v>
      </c>
      <c r="E11" s="93">
        <v>17</v>
      </c>
      <c r="F11" s="93">
        <v>35.08</v>
      </c>
      <c r="G11" s="93">
        <v>62</v>
      </c>
      <c r="H11" s="93">
        <v>178.59</v>
      </c>
    </row>
    <row r="12" spans="1:8">
      <c r="A12" s="93">
        <v>8</v>
      </c>
      <c r="B12" s="93" t="s">
        <v>76</v>
      </c>
      <c r="C12" s="93">
        <v>63</v>
      </c>
      <c r="D12" s="93">
        <v>505.67</v>
      </c>
      <c r="E12" s="93">
        <v>154</v>
      </c>
      <c r="F12" s="93">
        <v>704.83</v>
      </c>
      <c r="G12" s="93">
        <v>795</v>
      </c>
      <c r="H12" s="93">
        <v>3205.62</v>
      </c>
    </row>
    <row r="13" spans="1:8">
      <c r="A13" s="93">
        <v>9</v>
      </c>
      <c r="B13" s="93" t="s">
        <v>77</v>
      </c>
      <c r="C13" s="93">
        <v>52</v>
      </c>
      <c r="D13" s="93">
        <v>307.04000000000002</v>
      </c>
      <c r="E13" s="93">
        <v>187</v>
      </c>
      <c r="F13" s="93">
        <v>806.1</v>
      </c>
      <c r="G13" s="93">
        <v>988</v>
      </c>
      <c r="H13" s="93">
        <v>4226.46</v>
      </c>
    </row>
    <row r="14" spans="1:8">
      <c r="A14" s="93">
        <v>10</v>
      </c>
      <c r="B14" s="93" t="s">
        <v>78</v>
      </c>
      <c r="C14" s="93">
        <v>26</v>
      </c>
      <c r="D14" s="93">
        <v>238.33</v>
      </c>
      <c r="E14" s="93">
        <v>61</v>
      </c>
      <c r="F14" s="93">
        <v>169.39</v>
      </c>
      <c r="G14" s="93">
        <v>414</v>
      </c>
      <c r="H14" s="93">
        <v>1164.96</v>
      </c>
    </row>
    <row r="15" spans="1:8">
      <c r="A15" s="93">
        <v>11</v>
      </c>
      <c r="B15" s="93" t="s">
        <v>79</v>
      </c>
      <c r="C15" s="93">
        <v>46</v>
      </c>
      <c r="D15" s="93">
        <v>374.15</v>
      </c>
      <c r="E15" s="93">
        <v>182</v>
      </c>
      <c r="F15" s="93">
        <v>1137.8499999999999</v>
      </c>
      <c r="G15" s="93">
        <v>874</v>
      </c>
      <c r="H15" s="93">
        <v>4464.0200000000004</v>
      </c>
    </row>
    <row r="16" spans="1:8">
      <c r="A16" s="93">
        <v>12</v>
      </c>
      <c r="B16" s="93" t="s">
        <v>80</v>
      </c>
      <c r="C16" s="93">
        <v>52</v>
      </c>
      <c r="D16" s="93">
        <v>655.17999999999995</v>
      </c>
      <c r="E16" s="93">
        <v>94</v>
      </c>
      <c r="F16" s="93">
        <v>838.86</v>
      </c>
      <c r="G16" s="93">
        <v>370</v>
      </c>
      <c r="H16" s="93">
        <v>1736.27</v>
      </c>
    </row>
    <row r="17" spans="1:8">
      <c r="A17" s="94"/>
      <c r="B17" s="94" t="s">
        <v>64</v>
      </c>
      <c r="C17" s="94">
        <f t="shared" ref="C17:H17" si="0">SUM(C5:C16)</f>
        <v>564</v>
      </c>
      <c r="D17" s="94">
        <f t="shared" si="0"/>
        <v>4205.08</v>
      </c>
      <c r="E17" s="94">
        <f t="shared" si="0"/>
        <v>1426</v>
      </c>
      <c r="F17" s="94">
        <f t="shared" si="0"/>
        <v>7090.97</v>
      </c>
      <c r="G17" s="94">
        <f t="shared" si="0"/>
        <v>7401</v>
      </c>
      <c r="H17" s="94">
        <f t="shared" si="0"/>
        <v>30010.18</v>
      </c>
    </row>
  </sheetData>
  <mergeCells count="6">
    <mergeCell ref="G3:H3"/>
    <mergeCell ref="A2:H2"/>
    <mergeCell ref="A3:A4"/>
    <mergeCell ref="B3:B4"/>
    <mergeCell ref="C3:D3"/>
    <mergeCell ref="E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5</vt:i4>
      </vt:variant>
    </vt:vector>
  </HeadingPairs>
  <TitlesOfParts>
    <vt:vector size="35" baseType="lpstr">
      <vt:lpstr>ANNEX-33</vt:lpstr>
      <vt:lpstr>ANNEX-34</vt:lpstr>
      <vt:lpstr>ANNEX-35</vt:lpstr>
      <vt:lpstr>ANNEX-35A</vt:lpstr>
      <vt:lpstr>ANNEX-35B</vt:lpstr>
      <vt:lpstr>ANNEX-35C-PS-NPA-Bankwise</vt:lpstr>
      <vt:lpstr>ANNEX-36</vt:lpstr>
      <vt:lpstr>ANNEX-36A</vt:lpstr>
      <vt:lpstr>ANNEX-37</vt:lpstr>
      <vt:lpstr>ANNEX-37A</vt:lpstr>
      <vt:lpstr>ANNEX-37B-PS-NPA- Distwise</vt:lpstr>
      <vt:lpstr>ANNEX-38</vt:lpstr>
      <vt:lpstr>ANNEX-39</vt:lpstr>
      <vt:lpstr>ANNEX-39A</vt:lpstr>
      <vt:lpstr>ANNEX-40</vt:lpstr>
      <vt:lpstr>ANEX-40A</vt:lpstr>
      <vt:lpstr>ANNEX-41</vt:lpstr>
      <vt:lpstr>ANNEX-42</vt:lpstr>
      <vt:lpstr>ANNEX-43</vt:lpstr>
      <vt:lpstr>ANNEX-44</vt:lpstr>
      <vt:lpstr>ANNEX-45</vt:lpstr>
      <vt:lpstr>ANNEX-46</vt:lpstr>
      <vt:lpstr>ANNEX-47</vt:lpstr>
      <vt:lpstr>ANNEX-48</vt:lpstr>
      <vt:lpstr>ANNEX-49</vt:lpstr>
      <vt:lpstr>ANNEX-50</vt:lpstr>
      <vt:lpstr>ANNEX-67</vt:lpstr>
      <vt:lpstr>ANNEX-68</vt:lpstr>
      <vt:lpstr>ANNEX-49A</vt:lpstr>
      <vt:lpstr>ANNEX-50A</vt:lpstr>
      <vt:lpstr>'ANNEX-33'!Print_Area</vt:lpstr>
      <vt:lpstr>'ANNEX-34'!Print_Area</vt:lpstr>
      <vt:lpstr>'ANNEX-35'!Print_Area</vt:lpstr>
      <vt:lpstr>'ANNEX-35A'!Print_Area</vt:lpstr>
      <vt:lpstr>'ANNEX-35B'!Print_Area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2025-12-05T12:58:28Z</dcterms:modified>
</cp:coreProperties>
</file>